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30" windowWidth="20730" windowHeight="86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 name="Sheet3" sheetId="170"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27" i="160" l="1"/>
  <c r="H27" i="160"/>
  <c r="G27" i="160"/>
  <c r="F27" i="160"/>
  <c r="E27" i="160"/>
  <c r="J23" i="160"/>
  <c r="H23" i="160"/>
  <c r="G23" i="160"/>
  <c r="F23" i="160"/>
  <c r="E23" i="160"/>
  <c r="E20" i="160"/>
  <c r="B4" i="169" l="1"/>
  <c r="B4" i="168"/>
  <c r="B7773" i="106" l="1"/>
  <c r="D17" i="159" l="1"/>
  <c r="D87" i="36" l="1"/>
  <c r="D14" i="159" l="1"/>
  <c r="D12" i="159"/>
  <c r="C16" i="157"/>
  <c r="A15" i="157"/>
  <c r="K11" i="157"/>
  <c r="J11"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68"/>
  <c r="B1" i="166"/>
  <c r="B1" i="168"/>
  <c r="B1" i="169"/>
  <c r="A1" i="16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D1132" i="106"/>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B2975" i="106" s="1"/>
  <c r="D2975" i="106" s="1"/>
  <c r="K81" i="29"/>
  <c r="K82" i="29"/>
  <c r="K83" i="29"/>
  <c r="K93" i="29"/>
  <c r="K94" i="29"/>
  <c r="K95" i="29"/>
  <c r="K96" i="29"/>
  <c r="K97" i="29"/>
  <c r="K98" i="29"/>
  <c r="K99" i="29"/>
  <c r="K101" i="29"/>
  <c r="K105" i="29"/>
  <c r="B1146" i="106"/>
  <c r="D1146" i="106" s="1"/>
  <c r="K106" i="29"/>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s="1"/>
  <c r="B2826" i="106"/>
  <c r="D2826" i="106" s="1"/>
  <c r="B2827" i="106"/>
  <c r="D2827" i="106" s="1"/>
  <c r="B2829" i="106"/>
  <c r="D2829" i="106"/>
  <c r="B2831" i="106"/>
  <c r="D2831" i="106" s="1"/>
  <c r="B2832" i="106"/>
  <c r="D2832" i="106"/>
  <c r="D2833" i="106"/>
  <c r="D2834" i="106"/>
  <c r="D2835" i="106"/>
  <c r="D2838" i="106"/>
  <c r="D2839" i="106"/>
  <c r="B2840" i="106"/>
  <c r="D2840" i="106"/>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s="1"/>
  <c r="B6308" i="106"/>
  <c r="D6308" i="106" s="1"/>
  <c r="B6309" i="106"/>
  <c r="D6309" i="106" s="1"/>
  <c r="B6310" i="106"/>
  <c r="D6310" i="106" s="1"/>
  <c r="B6311" i="106"/>
  <c r="D6311" i="106"/>
  <c r="B6312" i="106"/>
  <c r="D6312" i="106" s="1"/>
  <c r="B6313" i="106"/>
  <c r="D6313" i="106"/>
  <c r="B6314" i="106"/>
  <c r="D6314" i="106" s="1"/>
  <c r="B6315" i="106"/>
  <c r="D6315" i="106" s="1"/>
  <c r="B6316" i="106"/>
  <c r="D6316" i="106" s="1"/>
  <c r="B6317" i="106"/>
  <c r="D6317" i="106"/>
  <c r="B6319" i="106"/>
  <c r="D6319" i="106" s="1"/>
  <c r="B6320" i="106"/>
  <c r="D6320" i="106"/>
  <c r="B6321" i="106"/>
  <c r="D6321" i="106" s="1"/>
  <c r="B6322" i="106"/>
  <c r="D6322" i="106" s="1"/>
  <c r="B6323" i="106"/>
  <c r="D6323" i="106"/>
  <c r="B6324" i="106"/>
  <c r="D6324" i="106" s="1"/>
  <c r="B6325" i="106"/>
  <c r="D6325" i="106"/>
  <c r="B6326" i="106"/>
  <c r="D6326" i="106" s="1"/>
  <c r="B6327" i="106"/>
  <c r="D6327" i="106" s="1"/>
  <c r="B6328" i="106"/>
  <c r="D6328" i="106" s="1"/>
  <c r="B6329" i="106"/>
  <c r="D6329" i="106"/>
  <c r="B6330" i="106"/>
  <c r="D6330" i="106" s="1"/>
  <c r="B6331" i="106"/>
  <c r="D6331" i="106"/>
  <c r="B6332" i="106"/>
  <c r="D6332" i="106" s="1"/>
  <c r="B6333" i="106"/>
  <c r="D6333" i="106"/>
  <c r="B6334" i="106"/>
  <c r="D6334" i="106" s="1"/>
  <c r="B6335" i="106"/>
  <c r="D6335" i="106" s="1"/>
  <c r="B6336" i="106"/>
  <c r="D6336" i="106" s="1"/>
  <c r="B6337" i="106"/>
  <c r="D6337" i="106"/>
  <c r="B6338" i="106"/>
  <c r="D6338" i="106" s="1"/>
  <c r="B6339" i="106"/>
  <c r="D6339" i="106"/>
  <c r="B6340" i="106"/>
  <c r="D6340" i="106" s="1"/>
  <c r="B6341" i="106"/>
  <c r="D6341" i="106"/>
  <c r="B6342" i="106"/>
  <c r="D6342" i="106" s="1"/>
  <c r="B6343" i="106"/>
  <c r="D6343" i="106" s="1"/>
  <c r="B6344" i="106"/>
  <c r="D6344" i="106" s="1"/>
  <c r="B6345" i="106"/>
  <c r="D6345" i="106" s="1"/>
  <c r="B6346" i="106"/>
  <c r="D6346" i="106" s="1"/>
  <c r="B6347" i="106"/>
  <c r="D6347" i="106"/>
  <c r="B6348" i="106"/>
  <c r="D6348" i="106" s="1"/>
  <c r="B6349" i="106"/>
  <c r="D6349" i="106"/>
  <c r="B6350" i="106"/>
  <c r="D6350" i="106" s="1"/>
  <c r="B6353" i="106"/>
  <c r="D6353" i="106" s="1"/>
  <c r="B6354" i="106"/>
  <c r="D6354" i="106" s="1"/>
  <c r="B6355" i="106"/>
  <c r="D6355" i="106" s="1"/>
  <c r="B6356" i="106"/>
  <c r="D6356" i="106" s="1"/>
  <c r="B6358" i="106"/>
  <c r="D6358" i="106"/>
  <c r="B6359" i="106"/>
  <c r="D6359" i="106" s="1"/>
  <c r="B6360" i="106"/>
  <c r="D6360" i="106"/>
  <c r="B6361" i="106"/>
  <c r="D6361" i="106" s="1"/>
  <c r="B6362" i="106"/>
  <c r="D6362" i="106" s="1"/>
  <c r="B6363" i="106"/>
  <c r="D6363" i="106" s="1"/>
  <c r="B6364" i="106"/>
  <c r="D6364" i="106"/>
  <c r="B6365" i="106"/>
  <c r="D6365" i="106" s="1"/>
  <c r="B6366" i="106"/>
  <c r="D6366" i="106"/>
  <c r="B6367" i="106"/>
  <c r="D6367" i="106" s="1"/>
  <c r="B6368" i="106"/>
  <c r="D6368" i="106"/>
  <c r="B6369" i="106"/>
  <c r="D6369" i="106" s="1"/>
  <c r="B6370" i="106"/>
  <c r="D6370" i="106" s="1"/>
  <c r="B6371" i="106"/>
  <c r="D6371" i="106" s="1"/>
  <c r="B6372" i="106"/>
  <c r="D6372" i="106"/>
  <c r="B6373" i="106"/>
  <c r="D6373" i="106" s="1"/>
  <c r="B6374" i="106"/>
  <c r="D6374" i="106"/>
  <c r="B6375" i="106"/>
  <c r="D6375" i="106" s="1"/>
  <c r="B6376" i="106"/>
  <c r="D6376" i="106"/>
  <c r="B6377" i="106"/>
  <c r="D6377" i="106" s="1"/>
  <c r="B6378" i="106"/>
  <c r="D6378" i="106" s="1"/>
  <c r="B6379" i="106"/>
  <c r="D6379" i="106" s="1"/>
  <c r="B6380" i="106"/>
  <c r="D6380" i="106" s="1"/>
  <c r="B6381" i="106"/>
  <c r="D6381" i="106" s="1"/>
  <c r="B6382" i="106"/>
  <c r="D6382" i="106"/>
  <c r="B6383" i="106"/>
  <c r="D6383" i="106" s="1"/>
  <c r="B6384" i="106"/>
  <c r="D6384" i="106"/>
  <c r="B6385" i="106"/>
  <c r="D6385" i="106" s="1"/>
  <c r="B6386" i="106"/>
  <c r="D6386" i="106" s="1"/>
  <c r="B6387" i="106"/>
  <c r="D6387" i="106" s="1"/>
  <c r="B6388" i="106"/>
  <c r="D6388" i="106" s="1"/>
  <c r="B6389" i="106"/>
  <c r="D6389" i="106" s="1"/>
  <c r="B6390" i="106"/>
  <c r="D6390" i="106"/>
  <c r="B6391" i="106"/>
  <c r="D6391" i="106" s="1"/>
  <c r="B6392" i="106"/>
  <c r="D6392" i="106"/>
  <c r="B6393" i="106"/>
  <c r="D6393" i="106" s="1"/>
  <c r="B6394" i="106"/>
  <c r="D6394" i="106" s="1"/>
  <c r="B6395" i="106"/>
  <c r="D6395" i="106" s="1"/>
  <c r="B6398" i="106"/>
  <c r="D6398" i="106"/>
  <c r="B6399" i="106"/>
  <c r="D6399" i="106" s="1"/>
  <c r="B6401" i="106"/>
  <c r="D6401" i="106"/>
  <c r="B6402" i="106"/>
  <c r="D6402" i="106" s="1"/>
  <c r="B6403" i="106"/>
  <c r="D6403" i="106"/>
  <c r="B6404" i="106"/>
  <c r="D6404" i="106" s="1"/>
  <c r="B6405" i="106"/>
  <c r="D6405" i="106" s="1"/>
  <c r="B6406" i="106"/>
  <c r="D6406" i="106" s="1"/>
  <c r="B6407" i="106"/>
  <c r="D6407" i="106" s="1"/>
  <c r="B6408" i="106"/>
  <c r="D6408" i="106" s="1"/>
  <c r="B6410" i="106"/>
  <c r="D6410" i="106"/>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B7200" i="106" s="1"/>
  <c r="D7200" i="106" s="1"/>
  <c r="E323" i="29"/>
  <c r="F323" i="29"/>
  <c r="G323" i="29"/>
  <c r="B7203" i="106" s="1"/>
  <c r="D7203" i="106" s="1"/>
  <c r="H323" i="29"/>
  <c r="B7204" i="106"/>
  <c r="D7204" i="106" s="1"/>
  <c r="I323" i="29"/>
  <c r="I331" i="29" s="1"/>
  <c r="B7222" i="106" s="1"/>
  <c r="D7222" i="106" s="1"/>
  <c r="J323" i="29"/>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c r="B7667" i="106"/>
  <c r="D7667" i="106" s="1"/>
  <c r="B7668" i="106"/>
  <c r="D7668" i="106" s="1"/>
  <c r="B7669" i="106"/>
  <c r="D7669" i="106" s="1"/>
  <c r="B7670" i="106"/>
  <c r="D7670" i="106" s="1"/>
  <c r="B7671" i="106"/>
  <c r="D7671" i="106" s="1"/>
  <c r="B7672" i="106"/>
  <c r="D7672" i="106" s="1"/>
  <c r="B7673" i="106"/>
  <c r="D7673" i="106" s="1"/>
  <c r="B7674" i="106"/>
  <c r="D7674" i="106"/>
  <c r="B7675" i="106"/>
  <c r="D7675" i="106" s="1"/>
  <c r="B7676" i="106"/>
  <c r="D7676" i="106" s="1"/>
  <c r="B7677" i="106"/>
  <c r="D7677" i="106" s="1"/>
  <c r="B7678" i="106"/>
  <c r="D7678" i="106" s="1"/>
  <c r="B7679" i="106"/>
  <c r="D7679" i="106" s="1"/>
  <c r="B7680" i="106"/>
  <c r="D7680" i="106" s="1"/>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c r="B7702" i="106"/>
  <c r="D7702" i="106" s="1"/>
  <c r="B7703" i="106"/>
  <c r="D7703" i="106" s="1"/>
  <c r="B7704" i="106"/>
  <c r="D7704" i="106" s="1"/>
  <c r="B7705" i="106"/>
  <c r="D7705" i="106" s="1"/>
  <c r="B7706" i="106"/>
  <c r="D7706" i="106" s="1"/>
  <c r="B7707" i="106"/>
  <c r="D7707" i="106" s="1"/>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59" i="36"/>
  <c r="D60" i="36"/>
  <c r="D74" i="36"/>
  <c r="D75" i="36"/>
  <c r="D77" i="36"/>
  <c r="D78" i="36"/>
  <c r="D85" i="36"/>
  <c r="B68" i="127"/>
  <c r="B69" i="127"/>
  <c r="D26" i="108"/>
  <c r="E26" i="108"/>
  <c r="F26" i="108"/>
  <c r="G26" i="108"/>
  <c r="E27" i="108"/>
  <c r="G27" i="108"/>
  <c r="F31" i="108"/>
  <c r="F36" i="108"/>
  <c r="G28" i="108"/>
  <c r="E29" i="108"/>
  <c r="G29" i="108"/>
  <c r="D31"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D5" i="4" s="1"/>
  <c r="B3406" i="106" s="1"/>
  <c r="D3406"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B5618" i="106" s="1"/>
  <c r="D5618" i="106" s="1"/>
  <c r="G121" i="5"/>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C144" i="5"/>
  <c r="F106" i="34" s="1"/>
  <c r="C154" i="5"/>
  <c r="B5178" i="106" s="1"/>
  <c r="D5178" i="106" s="1"/>
  <c r="D154" i="5"/>
  <c r="B5394" i="106" s="1"/>
  <c r="D5394" i="106" s="1"/>
  <c r="B4357" i="106"/>
  <c r="D4357" i="106" s="1"/>
  <c r="E172" i="5"/>
  <c r="H172" i="5"/>
  <c r="B5899" i="106" s="1"/>
  <c r="D5899" i="106" s="1"/>
  <c r="I172" i="5"/>
  <c r="B4363" i="106"/>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6840" i="106"/>
  <c r="D6840" i="106" s="1"/>
  <c r="B4442" i="106"/>
  <c r="D4442" i="106" s="1"/>
  <c r="G5" i="4"/>
  <c r="B3409" i="106" s="1"/>
  <c r="D3409" i="106" s="1"/>
  <c r="G14" i="4"/>
  <c r="C14" i="4"/>
  <c r="B2558" i="106" s="1"/>
  <c r="D2558"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D5" i="7"/>
  <c r="B1761" i="106" s="1"/>
  <c r="D1761" i="106" s="1"/>
  <c r="D13" i="7"/>
  <c r="B3726" i="106" s="1"/>
  <c r="D3726" i="106" s="1"/>
  <c r="F128" i="34"/>
  <c r="F110" i="34"/>
  <c r="B5847" i="106"/>
  <c r="D5847" i="106" s="1"/>
  <c r="B5599" i="106"/>
  <c r="D5599" i="106" s="1"/>
  <c r="K274" i="5"/>
  <c r="K7" i="4" s="1"/>
  <c r="B3718" i="106" s="1"/>
  <c r="D3718" i="106" s="1"/>
  <c r="D7" i="7"/>
  <c r="B1763" i="106" s="1"/>
  <c r="D1763" i="106" s="1"/>
  <c r="D17" i="7"/>
  <c r="B4104" i="106" s="1"/>
  <c r="D4104" i="106" s="1"/>
  <c r="D11" i="7"/>
  <c r="B1768" i="106" s="1"/>
  <c r="D1768" i="106" s="1"/>
  <c r="D15" i="7"/>
  <c r="B1772" i="106" s="1"/>
  <c r="D1772" i="106" s="1"/>
  <c r="J274" i="5" l="1"/>
  <c r="B7054" i="106" s="1"/>
  <c r="D7054" i="106" s="1"/>
  <c r="B7199" i="106"/>
  <c r="D7199" i="106" s="1"/>
  <c r="C331" i="29"/>
  <c r="B7216" i="106" s="1"/>
  <c r="D7216" i="106" s="1"/>
  <c r="C172" i="5"/>
  <c r="B5214" i="106" s="1"/>
  <c r="D5214" i="106" s="1"/>
  <c r="F94" i="34"/>
  <c r="B6838" i="106"/>
  <c r="D6838" i="106" s="1"/>
  <c r="B5360" i="106"/>
  <c r="D5360" i="106" s="1"/>
  <c r="D331" i="29"/>
  <c r="B7217" i="106" s="1"/>
  <c r="D7217" i="106" s="1"/>
  <c r="B7063" i="106"/>
  <c r="D7063" i="106" s="1"/>
  <c r="B1264" i="106"/>
  <c r="D1264" i="106" s="1"/>
  <c r="H129" i="29"/>
  <c r="J354" i="29"/>
  <c r="B7245" i="106" s="1"/>
  <c r="D7245" i="106" s="1"/>
  <c r="B7235" i="106"/>
  <c r="D7235" i="106" s="1"/>
  <c r="B2910" i="106"/>
  <c r="D2910" i="106" s="1"/>
  <c r="I41" i="3"/>
  <c r="B2913" i="106" s="1"/>
  <c r="D2913" i="106" s="1"/>
  <c r="B1746" i="106"/>
  <c r="D1746" i="106" s="1"/>
  <c r="L5" i="11"/>
  <c r="B2056" i="106" s="1"/>
  <c r="D2056" i="106" s="1"/>
  <c r="K28" i="118"/>
  <c r="O27" i="118" s="1"/>
  <c r="O29" i="118" s="1"/>
  <c r="F5" i="4"/>
  <c r="B3408" i="106" s="1"/>
  <c r="D3408" i="106" s="1"/>
  <c r="B5165" i="106"/>
  <c r="D5165" i="106" s="1"/>
  <c r="G172" i="5"/>
  <c r="B5770" i="106" s="1"/>
  <c r="D5770" i="106" s="1"/>
  <c r="F36" i="34"/>
  <c r="B7205" i="106"/>
  <c r="D7205" i="106" s="1"/>
  <c r="B4156" i="106"/>
  <c r="D4156" i="106" s="1"/>
  <c r="H202" i="29"/>
  <c r="B1375" i="106" s="1"/>
  <c r="D1375" i="106" s="1"/>
  <c r="E17" i="145"/>
  <c r="G17" i="145" s="1"/>
  <c r="B1134" i="106"/>
  <c r="D1134" i="106" s="1"/>
  <c r="K41" i="3"/>
  <c r="B3568" i="106" s="1"/>
  <c r="D3568" i="106" s="1"/>
  <c r="B1314" i="106"/>
  <c r="D1314" i="106" s="1"/>
  <c r="H166" i="29"/>
  <c r="B1317" i="106" s="1"/>
  <c r="D1317" i="106" s="1"/>
  <c r="H305" i="29"/>
  <c r="B1554" i="106" s="1"/>
  <c r="D1554" i="106" s="1"/>
  <c r="H288" i="29"/>
  <c r="B1454" i="106" s="1"/>
  <c r="D1454" i="106" s="1"/>
  <c r="J88" i="28"/>
  <c r="D6103" i="106"/>
  <c r="E102" i="29"/>
  <c r="B2790" i="106" s="1"/>
  <c r="D2790" i="106" s="1"/>
  <c r="F61" i="34"/>
  <c r="D109" i="5"/>
  <c r="B5356" i="106" s="1"/>
  <c r="D5356" i="106" s="1"/>
  <c r="N23" i="3"/>
  <c r="B284" i="106" s="1"/>
  <c r="D284" i="106" s="1"/>
  <c r="F19" i="7"/>
  <c r="G39" i="108"/>
  <c r="D56" i="36"/>
  <c r="F65" i="34"/>
  <c r="K178" i="29"/>
  <c r="F13" i="4" s="1"/>
  <c r="B2596" i="106" s="1"/>
  <c r="D2596" i="106" s="1"/>
  <c r="D58" i="36"/>
  <c r="F28" i="108"/>
  <c r="C129" i="29"/>
  <c r="C150" i="29" s="1"/>
  <c r="B1226" i="106" s="1"/>
  <c r="D1226" i="106" s="1"/>
  <c r="F35" i="34"/>
  <c r="K84" i="29"/>
  <c r="F37" i="108"/>
  <c r="D37" i="108"/>
  <c r="D40" i="108" s="1"/>
  <c r="E42" i="108" s="1"/>
  <c r="G30" i="108"/>
  <c r="B1130" i="106"/>
  <c r="D1130" i="106" s="1"/>
  <c r="F27" i="108"/>
  <c r="B6028" i="106"/>
  <c r="D6028" i="106" s="1"/>
  <c r="C5" i="4"/>
  <c r="B3405" i="106" s="1"/>
  <c r="D3405" i="106" s="1"/>
  <c r="C173" i="5"/>
  <c r="B5223" i="106" s="1"/>
  <c r="D5223" i="106" s="1"/>
  <c r="L13" i="11"/>
  <c r="B2060" i="106" s="1"/>
  <c r="D2060" i="106" s="1"/>
  <c r="D4" i="7"/>
  <c r="B1760" i="106" s="1"/>
  <c r="D1760" i="106" s="1"/>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B2836" i="106"/>
  <c r="D2836" i="106" s="1"/>
  <c r="B2105" i="106"/>
  <c r="D2105" i="106" s="1"/>
  <c r="I76" i="4"/>
  <c r="B3318" i="106" s="1"/>
  <c r="D3318" i="106" s="1"/>
  <c r="D12" i="7"/>
  <c r="B1769" i="106" s="1"/>
  <c r="D1769" i="106" s="1"/>
  <c r="H109" i="5"/>
  <c r="F130" i="34"/>
  <c r="L354" i="29"/>
  <c r="B7211" i="106"/>
  <c r="D7211" i="106" s="1"/>
  <c r="K329" i="29"/>
  <c r="J16" i="4" s="1"/>
  <c r="B6226" i="106" s="1"/>
  <c r="D6226" i="106" s="1"/>
  <c r="B4373" i="106"/>
  <c r="D4373" i="106" s="1"/>
  <c r="I274" i="5"/>
  <c r="F105" i="34"/>
  <c r="H173" i="5"/>
  <c r="F127" i="34"/>
  <c r="B6006" i="106"/>
  <c r="D6006" i="106" s="1"/>
  <c r="K173" i="5"/>
  <c r="K275" i="5" s="1"/>
  <c r="B6023" i="106" s="1"/>
  <c r="D6023" i="106" s="1"/>
  <c r="E109" i="5"/>
  <c r="E4" i="4" s="1"/>
  <c r="B2630" i="106" s="1"/>
  <c r="D2630" i="106" s="1"/>
  <c r="J109" i="5"/>
  <c r="J173" i="5"/>
  <c r="I6" i="4"/>
  <c r="B5011" i="106" s="1"/>
  <c r="D5011" i="106" s="1"/>
  <c r="F126" i="34"/>
  <c r="D172" i="5"/>
  <c r="C109" i="5"/>
  <c r="B1751" i="106"/>
  <c r="D1751" i="106" s="1"/>
  <c r="D9" i="7"/>
  <c r="B1767" i="106" s="1"/>
  <c r="D1767" i="106" s="1"/>
  <c r="F16" i="11"/>
  <c r="B2031" i="106" s="1"/>
  <c r="D2031" i="106" s="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D41" i="3"/>
  <c r="B122" i="106"/>
  <c r="D122" i="106" s="1"/>
  <c r="I77" i="4"/>
  <c r="B3319" i="106" s="1"/>
  <c r="D3319"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2657" i="106"/>
  <c r="D2657" i="106" s="1"/>
  <c r="B7270" i="106"/>
  <c r="C34" i="131"/>
  <c r="B1225" i="106" l="1"/>
  <c r="D1225" i="106" s="1"/>
  <c r="J7" i="4"/>
  <c r="D7255" i="106"/>
  <c r="D7250" i="106"/>
  <c r="D274" i="5"/>
  <c r="F274" i="5"/>
  <c r="K331" i="29"/>
  <c r="D30" i="36"/>
  <c r="B7760" i="106"/>
  <c r="D7760" i="106" s="1"/>
  <c r="G173" i="5"/>
  <c r="D4" i="4"/>
  <c r="B2564" i="106" s="1"/>
  <c r="D2564" i="106" s="1"/>
  <c r="F40" i="108"/>
  <c r="G42" i="108" s="1"/>
  <c r="B5527" i="106"/>
  <c r="D5527" i="106" s="1"/>
  <c r="C6" i="4"/>
  <c r="B2553" i="106" s="1"/>
  <c r="D2553" i="106" s="1"/>
  <c r="L16" i="11"/>
  <c r="B2061" i="106" s="1"/>
  <c r="D2061"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K354" i="29" s="1"/>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B1145" i="106" s="1"/>
  <c r="D1145" i="106"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5778" i="106" l="1"/>
  <c r="D5778" i="106" s="1"/>
  <c r="G6" i="4"/>
  <c r="B2604" i="106" s="1"/>
  <c r="D2604" i="106" s="1"/>
  <c r="J17" i="4"/>
  <c r="J19" i="4" s="1"/>
  <c r="B6229" i="106" s="1"/>
  <c r="D6229" i="106" s="1"/>
  <c r="F24" i="37"/>
  <c r="C15" i="4"/>
  <c r="B2559" i="106" s="1"/>
  <c r="D2559" i="106" s="1"/>
  <c r="F53" i="34"/>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6223" i="106"/>
  <c r="D6223" i="106" s="1"/>
  <c r="B5508" i="106"/>
  <c r="D5508" i="106" s="1"/>
  <c r="D8" i="4"/>
  <c r="B2567" i="106"/>
  <c r="D2567" i="106" s="1"/>
  <c r="J20" i="4" l="1"/>
  <c r="J78" i="4" s="1"/>
  <c r="J10" i="4"/>
  <c r="B6225" i="106" s="1"/>
  <c r="D6225" i="106" s="1"/>
  <c r="B2658" i="106"/>
  <c r="D2658" i="106" s="1"/>
  <c r="H10" i="4"/>
  <c r="B4127" i="106" s="1"/>
  <c r="D4127" i="106" s="1"/>
  <c r="K17" i="4"/>
  <c r="K20" i="4"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B3575" i="106" l="1"/>
  <c r="D3575" i="106" s="1"/>
  <c r="F14" i="34"/>
  <c r="F76" i="34" s="1"/>
  <c r="H18" i="118"/>
  <c r="H13"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<sst xmlns="http://schemas.openxmlformats.org/spreadsheetml/2006/main" count="5232" uniqueCount="2196">
  <si>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</si>
  <si>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</si>
  <si>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</si>
  <si>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</si>
  <si>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</si>
  <si>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</si>
  <si>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</si>
  <si>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</si>
  <si>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</si>
  <si>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</si>
  <si>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</si>
  <si>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</si>
  <si>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</si>
  <si>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</si>
  <si>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</si>
  <si>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</si>
  <si>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</si>
  <si>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</si>
  <si>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</si>
  <si>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</si>
  <si>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</si>
  <si>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</si>
  <si>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</si>
  <si>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</si>
  <si>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</si>
  <si>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</si>
  <si>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</si>
  <si>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</si>
  <si>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</si>
  <si>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</si>
  <si>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</si>
  <si>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</si>
  <si>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</si>
  <si>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</si>
  <si>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</si>
  <si>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</si>
  <si>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</si>
  <si>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</si>
  <si>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</si>
  <si>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</si>
  <si>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</si>
  <si>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</si>
  <si>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</si>
  <si>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</si>
  <si>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</si>
  <si>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</si>
  <si>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</si>
  <si>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</si>
  <si>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</si>
  <si>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</si>
  <si>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</si>
  <si>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</si>
  <si>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</si>
  <si>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</si>
  <si>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</si>
  <si>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</si>
  <si>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</si>
  <si>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</si>
  <si>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</si>
  <si>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</si>
  <si>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</si>
  <si>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</si>
  <si>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</si>
  <si>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</si>
  <si>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</si>
  <si>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</si>
  <si>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</si>
  <si>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</si>
  <si>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</si>
  <si>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</si>
  <si>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</si>
  <si>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</si>
  <si>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</si>
  <si>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</si>
  <si>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</si>
  <si>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</si>
  <si>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</si>
  <si>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</si>
  <si>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</si>
  <si>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</si>
  <si>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</si>
  <si>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</si>
  <si>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</si>
  <si>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</si>
  <si>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</si>
  <si>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</si>
  <si>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</si>
  <si>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</si>
  <si>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</si>
  <si>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</si>
  <si>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</si>
  <si>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</si>
  <si>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</si>
  <si>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</si>
  <si>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</si>
  <si>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</si>
  <si>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</si>
  <si>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</si>
  <si>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</si>
  <si>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</si>
  <si>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</si>
  <si>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</si>
  <si>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</si>
  <si>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</si>
  <si>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</si>
  <si>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</si>
  <si>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</si>
  <si>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</si>
  <si>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</si>
  <si>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</si>
  <si>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</si>
  <si>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</si>
  <si>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</si>
  <si>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</si>
  <si>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</si>
  <si>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</si>
  <si>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</si>
  <si>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</si>
  <si>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</si>
  <si>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</si>
  <si>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</si>
  <si>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</si>
  <si>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</si>
  <si>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</si>
  <si>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</si>
  <si>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</si>
  <si>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</si>
  <si>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</si>
  <si>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</si>
  <si>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</si>
  <si>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</si>
  <si>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</si>
  <si>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</si>
  <si>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</si>
  <si>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</si>
  <si>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</si>
  <si>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</si>
  <si>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</si>
  <si>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</si>
  <si>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</si>
  <si>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</si>
  <si>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</si>
  <si>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</si>
  <si>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</si>
  <si>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</si>
  <si>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</si>
  <si>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</si>
  <si>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</si>
  <si>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</si>
  <si>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</si>
  <si>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</si>
  <si>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</si>
  <si>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</si>
  <si>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</si>
  <si>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</si>
  <si>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</si>
  <si>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</si>
  <si>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</si>
  <si>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</si>
  <si>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</si>
  <si>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</si>
  <si>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</si>
  <si>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</si>
  <si>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</si>
  <si>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</si>
  <si>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</si>
  <si>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</si>
  <si>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</si>
  <si>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</si>
  <si>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</si>
  <si>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</si>
  <si>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</si>
  <si>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</si>
  <si>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</si>
  <si>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</si>
  <si>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</si>
  <si>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</si>
  <si>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</si>
  <si>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</si>
  <si>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</si>
  <si>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</si>
  <si>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</si>
  <si>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</si>
  <si>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</si>
  <si>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</si>
  <si>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</si>
  <si>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</si>
  <si>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</si>
  <si>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</si>
  <si>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</si>
  <si>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</si>
  <si>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</si>
  <si>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</si>
  <si>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</si>
  <si>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</si>
  <si>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</si>
  <si>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</si>
  <si>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</si>
  <si>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</si>
  <si>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</si>
  <si>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</si>
  <si>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</si>
  <si>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</si>
  <si>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</si>
  <si>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</si>
  <si>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</si>
  <si>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</si>
  <si>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</si>
  <si>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</si>
  <si>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</si>
  <si>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</si>
  <si>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</si>
  <si>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</si>
  <si>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</si>
  <si>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</si>
  <si>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</si>
  <si>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</si>
  <si>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</si>
  <si>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</si>
  <si>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</si>
  <si>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</si>
  <si>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</si>
  <si>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</si>
  <si>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</si>
  <si>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</si>
  <si>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</si>
  <si>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</si>
  <si>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</si>
  <si>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</si>
  <si>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</si>
  <si>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</si>
  <si>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</si>
  <si>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</si>
  <si>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</si>
  <si>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</si>
  <si>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</si>
  <si>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</si>
  <si>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</si>
  <si>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</si>
  <si>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</si>
  <si>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</si>
  <si>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</si>
  <si>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</si>
  <si>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</si>
  <si>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</si>
  <si>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</si>
  <si>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</si>
  <si>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</si>
  <si>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</si>
  <si>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</si>
  <si>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</si>
  <si>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</si>
  <si>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</si>
  <si>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</si>
  <si>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</si>
  <si>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</si>
  <si>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</si>
  <si>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</si>
  <si>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</si>
  <si>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</si>
  <si>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</si>
  <si>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</si>
  <si>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</si>
  <si>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</si>
  <si>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</si>
  <si>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</si>
  <si>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</si>
  <si>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</si>
  <si>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</si>
  <si>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</si>
  <si>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</si>
  <si>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</si>
  <si>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</si>
  <si>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</si>
  <si>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</si>
  <si>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</si>
  <si>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</si>
  <si>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</si>
  <si>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</si>
  <si>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</si>
  <si>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</si>
  <si>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</si>
  <si>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</si>
  <si>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</si>
  <si>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</si>
  <si>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</si>
  <si>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</si>
  <si>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</si>
  <si>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</si>
  <si>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</si>
  <si>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</si>
  <si>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</si>
  <si>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</si>
  <si>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</si>
  <si>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</si>
  <si>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</si>
  <si>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</si>
  <si>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</si>
  <si>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</si>
  <si>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</si>
  <si>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</si>
  <si>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</si>
  <si>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</si>
  <si>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</si>
  <si>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</si>
  <si>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</si>
  <si>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</si>
  <si>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</si>
  <si>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</si>
  <si>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</si>
  <si>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</si>
  <si>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</si>
  <si>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</si>
  <si>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</si>
  <si>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</si>
  <si>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</si>
  <si>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</si>
  <si>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</si>
  <si>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</si>
  <si>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</si>
  <si>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</si>
  <si>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</si>
  <si>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</si>
  <si>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</si>
  <si>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</si>
  <si>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</si>
  <si>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</si>
  <si>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</si>
  <si>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</si>
  <si>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</si>
  <si>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</si>
  <si>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</si>
  <si>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</si>
  <si>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</si>
  <si>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</si>
  <si>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</si>
  <si>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</si>
  <si>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</si>
  <si>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</si>
  <si>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</si>
  <si>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</si>
  <si>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</si>
  <si>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</si>
  <si>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</si>
  <si>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</si>
  <si>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</si>
  <si>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</si>
  <si>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</si>
  <si>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</si>
  <si>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</si>
  <si>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</si>
  <si>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</si>
  <si>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</si>
  <si>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</si>
  <si>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</si>
  <si>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</si>
  <si>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</si>
  <si>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</si>
  <si>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</si>
  <si>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</si>
  <si>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</si>
  <si>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</si>
  <si>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</si>
  <si>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</si>
  <si>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</si>
  <si>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</si>
  <si>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</si>
  <si>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</si>
  <si>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</si>
  <si>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</si>
  <si>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</si>
  <si>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</si>
  <si>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</si>
  <si>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</si>
  <si>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</si>
  <si>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</si>
  <si>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</si>
  <si>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</si>
  <si>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</si>
  <si>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</si>
  <si>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</si>
  <si>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</si>
  <si>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</si>
  <si>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</si>
  <si>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</si>
  <si>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</si>
  <si>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</si>
  <si>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</si>
  <si>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</si>
  <si>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</si>
  <si>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</si>
  <si>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</si>
  <si>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</si>
  <si>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</si>
  <si>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</si>
  <si>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</si>
  <si>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</si>
  <si>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</si>
  <si>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</si>
  <si>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</si>
  <si>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</si>
  <si>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</si>
  <si>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</si>
  <si>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</si>
  <si>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</si>
  <si>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</si>
  <si>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</si>
  <si>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</si>
  <si>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</si>
  <si>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</si>
  <si>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</si>
  <si>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</si>
  <si>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</si>
  <si>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</si>
  <si>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</si>
  <si>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</si>
  <si>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</si>
  <si>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</si>
  <si>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</si>
  <si>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</si>
  <si>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</si>
  <si>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</si>
  <si>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</si>
  <si>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</si>
  <si>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</si>
  <si>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</si>
  <si>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</si>
  <si>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</si>
  <si>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</si>
  <si>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</si>
  <si>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</si>
  <si>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</si>
  <si>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</si>
  <si>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</si>
  <si>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</si>
  <si>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</si>
  <si>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</si>
  <si>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</si>
  <si>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</si>
  <si>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</si>
  <si>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</si>
  <si>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</si>
  <si>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</si>
  <si>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</si>
  <si>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</si>
  <si>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</si>
  <si>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</si>
  <si>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</si>
  <si>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</si>
  <si>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</si>
  <si>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</si>
  <si>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</si>
  <si>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</si>
  <si>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</si>
  <si>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</si>
  <si>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</si>
  <si>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</si>
  <si>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</si>
  <si>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</si>
  <si>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</si>
  <si>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</si>
  <si>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</si>
  <si>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</si>
  <si>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</si>
  <si>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</si>
  <si>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</si>
  <si>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</si>
  <si>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</si>
  <si>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</si>
  <si>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</si>
  <si>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</si>
  <si>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</si>
  <si>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</si>
  <si>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</si>
  <si>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</si>
  <si>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</si>
  <si>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</si>
  <si>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</si>
  <si>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</si>
  <si>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</si>
  <si>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</si>
  <si>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</si>
  <si>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</si>
  <si>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</si>
  <si>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</si>
  <si>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</si>
  <si>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</si>
  <si>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</si>
  <si>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</si>
  <si>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</si>
  <si>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</si>
  <si>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</si>
  <si>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</si>
  <si>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</si>
  <si>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</si>
  <si>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</si>
  <si>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</si>
  <si>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</si>
  <si>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</si>
  <si>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</si>
  <si>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</si>
  <si>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</si>
  <si>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</si>
  <si>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</si>
  <si>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</si>
  <si>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</si>
  <si>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</si>
  <si>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</si>
  <si>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</si>
  <si>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</si>
  <si>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</si>
  <si>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</si>
  <si>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</si>
  <si>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</si>
  <si>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</si>
  <si>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</si>
  <si>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</si>
  <si>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</si>
  <si>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</si>
  <si>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</si>
  <si>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</si>
  <si>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</si>
  <si>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</si>
  <si>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</si>
  <si>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</si>
  <si>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</si>
  <si>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</si>
  <si>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</si>
  <si>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</si>
  <si>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</si>
  <si>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</si>
  <si>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</si>
  <si>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</si>
  <si>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</si>
  <si>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</si>
  <si>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</si>
  <si>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</si>
  <si>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</si>
  <si>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</si>
  <si>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</si>
  <si>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</si>
  <si>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</si>
  <si>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</si>
  <si>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</si>
  <si>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</si>
  <si>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</si>
  <si>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</si>
  <si>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</si>
  <si>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</si>
  <si>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</si>
  <si>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</si>
  <si>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</si>
  <si>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</si>
  <si>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</si>
  <si>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</si>
  <si>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</si>
  <si>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</si>
  <si>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</si>
  <si>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</si>
  <si>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</si>
  <si>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</si>
  <si>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</si>
  <si>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</si>
  <si>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</si>
  <si>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</si>
  <si>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</si>
  <si>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</si>
  <si>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</si>
  <si>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</si>
  <si>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</si>
  <si>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</si>
  <si>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</si>
  <si>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</si>
  <si>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</si>
  <si>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</si>
  <si>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</si>
  <si>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</si>
  <si>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</si>
  <si>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</si>
  <si>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</si>
  <si>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</si>
  <si>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</si>
  <si>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</si>
  <si>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</si>
  <si>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</si>
  <si>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</si>
  <si>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</si>
  <si>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</si>
  <si>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</si>
  <si>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</si>
  <si>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</si>
  <si>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</si>
  <si>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</si>
  <si>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</si>
  <si>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</si>
  <si>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</si>
  <si>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</si>
  <si>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</si>
  <si>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</si>
  <si>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</si>
  <si>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</si>
  <si>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</si>
  <si>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</si>
  <si>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</si>
  <si>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</si>
  <si>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</si>
  <si>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</si>
  <si>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</si>
  <si>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</si>
  <si>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</si>
  <si>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</si>
  <si>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</si>
  <si>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</si>
  <si>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</si>
  <si>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</si>
  <si>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</si>
  <si>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</si>
  <si>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</si>
  <si>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</si>
  <si>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</si>
  <si>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</si>
  <si>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</si>
  <si>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</si>
  <si>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</si>
  <si>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</si>
  <si>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</si>
  <si>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</si>
  <si>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</si>
  <si>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</si>
  <si>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</si>
  <si>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</si>
  <si>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</si>
  <si>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</si>
  <si>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</si>
  <si>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</si>
  <si>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</si>
  <si>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</si>
  <si>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</si>
  <si>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</si>
  <si>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</si>
  <si>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</si>
  <si>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</si>
  <si>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</si>
  <si>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</si>
  <si>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</si>
  <si>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</si>
  <si>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</si>
  <si>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</si>
  <si>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</si>
  <si>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</si>
  <si>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</si>
  <si>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</si>
  <si>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</si>
  <si>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</si>
  <si>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</si>
  <si>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</si>
  <si>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</si>
  <si>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</si>
  <si>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</si>
  <si>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</si>
  <si>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</si>
  <si>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</si>
  <si>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</si>
  <si>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</si>
  <si>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</si>
  <si>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</si>
  <si>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</si>
  <si>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</si>
  <si>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</si>
  <si>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</si>
  <si>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</si>
  <si>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</si>
  <si>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</si>
  <si>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</si>
  <si>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</si>
  <si>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</si>
  <si>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</si>
  <si>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</si>
  <si>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</si>
  <si>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</si>
  <si>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</si>
  <si>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</si>
  <si>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</si>
  <si>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</si>
  <si>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</si>
  <si>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</si>
  <si>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</si>
  <si>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</si>
  <si>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</si>
  <si>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</si>
  <si>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</si>
  <si>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</si>
  <si>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</si>
  <si>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</si>
  <si>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</si>
  <si>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</si>
  <si>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</si>
  <si>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</si>
  <si>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</si>
  <si>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</si>
  <si>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</si>
  <si>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</si>
  <si>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</si>
  <si>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</si>
  <si>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</si>
  <si>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</si>
  <si>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</si>
  <si>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</si>
  <si>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</si>
  <si>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</si>
  <si>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</si>
  <si>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</si>
  <si>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</si>
  <si>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</si>
  <si>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</si>
  <si>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</si>
  <si>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</si>
  <si>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</si>
  <si>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</si>
  <si>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</si>
  <si>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</si>
  <si>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</si>
  <si>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</si>
  <si>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</si>
  <si>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</si>
  <si>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</si>
  <si>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</si>
  <si>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</si>
  <si>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</si>
  <si>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</si>
  <si>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</si>
  <si>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</si>
  <si>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</si>
  <si>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</si>
  <si>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</si>
  <si>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</si>
  <si>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</si>
  <si>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</si>
  <si>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</si>
  <si>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</si>
  <si>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</si>
  <si>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</si>
  <si>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</si>
  <si>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</si>
  <si>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</si>
  <si>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</si>
  <si>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</si>
  <si>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</si>
  <si>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</si>
  <si>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</si>
  <si>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</si>
  <si>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</si>
  <si>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</si>
  <si>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</si>
  <si>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</si>
  <si>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</si>
  <si>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</si>
  <si>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</si>
  <si>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</si>
  <si>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</si>
  <si>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</si>
  <si>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</si>
  <si>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</si>
  <si>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</si>
  <si>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</si>
  <si>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</si>
  <si>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</si>
  <si>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</si>
  <si>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</si>
  <si>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</si>
  <si>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</si>
  <si>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</si>
  <si>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</si>
  <si>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</si>
  <si>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</si>
  <si>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</si>
  <si>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</si>
  <si>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</si>
  <si>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</si>
  <si>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</si>
  <si>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</si>
  <si>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</si>
  <si>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</si>
  <si>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</si>
  <si>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</si>
  <si>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</si>
  <si>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</si>
  <si>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</si>
  <si>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</si>
  <si>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</si>
  <si>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</si>
  <si>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</si>
  <si>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</si>
  <si>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</si>
  <si>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</si>
  <si>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</si>
  <si>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</si>
  <si>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</si>
  <si>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</si>
  <si>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</si>
  <si>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</si>
  <si>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</si>
  <si>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</si>
  <si>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</si>
  <si>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</si>
  <si>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</si>
  <si>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</si>
  <si>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</si>
  <si>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</si>
  <si>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</si>
  <si>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</si>
  <si>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</si>
  <si>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</si>
  <si>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</si>
  <si>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</si>
  <si>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</si>
  <si>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</si>
  <si>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</si>
  <si>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</si>
  <si>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</si>
  <si>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</si>
  <si>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</si>
  <si>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</si>
  <si>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</si>
  <si>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</si>
  <si>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</si>
  <si>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</si>
  <si>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</si>
  <si>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</si>
  <si>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</si>
  <si>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</si>
  <si>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</si>
  <si>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</si>
  <si>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</si>
  <si>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</si>
  <si>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</si>
  <si>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</si>
  <si>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</si>
  <si>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</si>
  <si>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</si>
  <si>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</si>
  <si>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</si>
  <si>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</si>
  <si>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</si>
  <si>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</si>
  <si>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</si>
  <si>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</si>
  <si>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</si>
  <si>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</si>
  <si>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</si>
  <si>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</si>
  <si>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</si>
  <si>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</si>
  <si>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</si>
  <si>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</si>
  <si>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</si>
  <si>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</si>
  <si>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</si>
  <si>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</si>
  <si>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</si>
  <si>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</si>
  <si>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</si>
  <si>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</si>
  <si>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</si>
  <si>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</si>
  <si>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</si>
  <si>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</si>
  <si>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</si>
  <si>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</si>
  <si>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</si>
  <si>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</si>
  <si>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</si>
  <si>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</si>
  <si>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</si>
  <si>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</si>
  <si>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</si>
  <si>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</si>
  <si>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</si>
  <si>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</si>
  <si>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</si>
  <si>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</si>
  <si>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</si>
  <si>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</si>
  <si>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</si>
  <si>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</si>
  <si>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</si>
  <si>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</si>
  <si>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</si>
  <si>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</si>
  <si>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</si>
  <si>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</si>
  <si>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</si>
  <si>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</si>
  <si>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</si>
  <si>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</si>
  <si>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</si>
  <si>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</si>
  <si>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</si>
  <si>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</si>
  <si>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</si>
  <si>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</si>
  <si>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</si>
  <si>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</si>
  <si>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</si>
  <si>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</si>
  <si>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</si>
  <si>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</si>
  <si>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</si>
  <si>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</si>
  <si>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</si>
  <si>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</si>
  <si>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</si>
  <si>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</si>
  <si>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</si>
  <si>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</si>
  <si>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</si>
  <si>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</si>
  <si>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</si>
  <si>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</si>
  <si>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</si>
  <si>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</si>
  <si>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</si>
  <si>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</si>
  <si>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</si>
  <si>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</si>
  <si>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</si>
  <si>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</si>
  <si>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</si>
  <si>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</si>
  <si>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</si>
  <si>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</si>
  <si>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</si>
  <si>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</si>
  <si>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</si>
  <si>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</si>
  <si>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</si>
  <si>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</si>
  <si>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</si>
  <si>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</si>
  <si>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</si>
  <si>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</si>
  <si>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</si>
  <si>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</si>
  <si>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</si>
  <si>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</si>
  <si>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</si>
  <si>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</si>
  <si>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</si>
  <si>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</si>
  <si>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</si>
  <si>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</si>
  <si>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</si>
  <si>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</si>
  <si>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</si>
  <si>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</si>
  <si>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</si>
  <si>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</si>
  <si>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</si>
  <si>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</si>
  <si>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</si>
  <si>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</si>
  <si>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</si>
  <si>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</si>
  <si>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</si>
  <si>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</si>
  <si>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</si>
  <si>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</si>
  <si>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</si>
  <si>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</si>
  <si>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</si>
  <si>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</si>
  <si>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</si>
  <si>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</si>
  <si>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</si>
  <si>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</si>
  <si>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</si>
  <si>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</si>
  <si>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</si>
  <si>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</si>
  <si>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</si>
  <si>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</si>
  <si>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</si>
  <si>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</si>
  <si>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</si>
  <si>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</si>
  <si>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</si>
  <si>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</si>
  <si>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</si>
  <si>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</si>
  <si>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</si>
  <si>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</si>
  <si>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</si>
  <si>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</si>
  <si>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</si>
  <si>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</si>
  <si>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</si>
  <si>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</si>
  <si>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</si>
  <si>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</si>
  <si>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</si>
  <si>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</si>
  <si>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</si>
  <si>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</si>
  <si>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</si>
  <si>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</si>
  <si>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</si>
  <si>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</si>
  <si>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</si>
  <si>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</si>
  <si>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</si>
  <si>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</si>
  <si>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</si>
  <si>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</si>
  <si>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</si>
  <si>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</si>
  <si>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</si>
  <si>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</si>
  <si>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</si>
  <si>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</si>
  <si>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</si>
  <si>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</si>
  <si>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</si>
  <si>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</si>
  <si>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</si>
  <si>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</si>
  <si>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</si>
  <si>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</si>
  <si>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</si>
  <si>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</si>
  <si>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</si>
  <si>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</si>
  <si>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</si>
  <si>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</si>
  <si>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</si>
  <si>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</si>
  <si>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</si>
  <si>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</si>
  <si>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</si>
  <si>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</si>
  <si>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</si>
  <si>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</si>
  <si>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</si>
  <si>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</si>
  <si>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</si>
  <si>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</si>
  <si>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</si>
  <si>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</si>
  <si>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</si>
  <si>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</si>
  <si>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</si>
  <si>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</si>
  <si>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</si>
  <si>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</si>
  <si>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</si>
  <si>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</si>
  <si>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</si>
  <si>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</si>
  <si>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</si>
  <si>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</si>
  <si>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</si>
  <si>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</si>
  <si>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</si>
  <si>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</si>
  <si>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</si>
  <si>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</si>
  <si>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</si>
  <si>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</si>
  <si>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</si>
  <si>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</si>
  <si>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</si>
  <si>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</si>
  <si>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</si>
  <si>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</si>
  <si>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</si>
  <si>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</si>
  <si>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</si>
  <si>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</si>
  <si>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</si>
  <si>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</si>
  <si>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</si>
  <si>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</si>
  <si>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</si>
  <si>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</si>
  <si>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</si>
  <si>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</si>
  <si>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</si>
  <si>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</si>
  <si>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</si>
  <si>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</si>
  <si>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</si>
  <si>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</si>
  <si>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</si>
  <si>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</si>
  <si>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</si>
  <si>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</si>
  <si>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</si>
  <si>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</si>
  <si>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</si>
  <si>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</si>
  <si>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</si>
  <si>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</si>
  <si>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</si>
  <si>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</si>
  <si>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</si>
  <si>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</si>
  <si>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</si>
  <si>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</si>
  <si>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</si>
  <si>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</si>
  <si>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</si>
  <si>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</si>
  <si>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</si>
  <si>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</si>
  <si>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</si>
  <si>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</si>
  <si>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</si>
  <si>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</si>
  <si>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</si>
  <si>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</si>
  <si>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</si>
  <si>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</si>
  <si>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</si>
  <si>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</si>
  <si>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</si>
  <si>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</si>
  <si>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</si>
  <si>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</si>
  <si>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</si>
  <si>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</si>
  <si>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</si>
  <si>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</si>
  <si>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</si>
  <si>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</si>
  <si>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</si>
  <si>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</si>
  <si>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</si>
  <si>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</si>
  <si>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</si>
  <si>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</si>
  <si>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</si>
  <si>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</si>
  <si>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</si>
  <si>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</si>
  <si>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</si>
  <si>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</si>
  <si>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</si>
  <si>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</si>
  <si>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</si>
  <si>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</si>
  <si>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</si>
  <si>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</si>
  <si>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</si>
  <si>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</si>
  <si>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</si>
  <si>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</si>
  <si>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</si>
  <si>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</si>
  <si>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</si>
  <si>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</si>
  <si>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</si>
  <si>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</si>
  <si>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</si>
  <si>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</si>
  <si>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</si>
  <si>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</si>
  <si>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</si>
  <si>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</si>
  <si>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</si>
  <si>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</si>
  <si>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</si>
  <si>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</si>
  <si>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</si>
  <si>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</si>
  <si>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</si>
  <si>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</si>
  <si>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</si>
  <si>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</si>
  <si>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</si>
  <si>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</si>
  <si>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</si>
  <si>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</si>
  <si>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</si>
  <si>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</si>
  <si>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</si>
  <si>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</si>
  <si>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</si>
  <si>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</si>
  <si>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</si>
  <si>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</si>
  <si>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</si>
  <si>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</si>
  <si>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</si>
  <si>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</si>
  <si>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</si>
  <si>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</si>
  <si>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</si>
  <si>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</si>
  <si>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</si>
  <si>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</si>
  <si>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</si>
  <si>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</si>
  <si>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</si>
  <si>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</si>
  <si>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</si>
  <si>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</si>
  <si>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</si>
  <si>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</si>
  <si>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</si>
  <si>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</si>
  <si>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</si>
  <si>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</si>
  <si>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</si>
  <si>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</si>
  <si>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</si>
  <si>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</si>
  <si>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</si>
  <si>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</si>
  <si>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</si>
  <si>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</si>
  <si>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</si>
  <si>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</si>
  <si>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</si>
  <si>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</si>
  <si>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</si>
  <si>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</si>
  <si>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</si>
  <si>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</si>
  <si>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</si>
  <si>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</si>
  <si>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</si>
  <si>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</si>
  <si>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</si>
  <si>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</si>
  <si>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</si>
  <si>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</si>
  <si>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</si>
  <si>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</si>
  <si>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</si>
  <si>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</si>
  <si>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</si>
  <si>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</si>
  <si>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</si>
  <si>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</si>
  <si>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</si>
  <si>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</si>
  <si>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</si>
  <si>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</si>
  <si>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</si>
  <si>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</si>
  <si>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</si>
  <si>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</si>
  <si>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</si>
  <si>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</si>
  <si>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</si>
  <si>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</si>
  <si>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</si>
  <si>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</si>
  <si>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</si>
  <si>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</si>
  <si>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</si>
  <si>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</si>
  <si>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</si>
  <si>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</si>
  <si>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</si>
  <si>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</si>
  <si>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</si>
  <si>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</si>
  <si>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</si>
  <si>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</si>
  <si>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</si>
  <si>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</si>
  <si>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</si>
  <si>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</si>
  <si>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</si>
  <si>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</si>
  <si>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</si>
  <si>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</si>
  <si>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</si>
  <si>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</si>
  <si>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</si>
  <si>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</si>
  <si>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</si>
  <si>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</si>
  <si>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</si>
  <si>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</si>
  <si>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</si>
  <si>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</si>
  <si>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</si>
  <si>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</si>
  <si>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</si>
  <si>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</si>
  <si>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</si>
  <si>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</si>
  <si>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</si>
  <si>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</si>
  <si>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</si>
  <si>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</si>
  <si>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</si>
  <si>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</si>
  <si>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</si>
  <si>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</si>
  <si>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</si>
  <si>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</si>
  <si>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</si>
  <si>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</si>
  <si>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</si>
  <si>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</si>
  <si>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</si>
  <si>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</si>
  <si>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</si>
  <si>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</si>
  <si>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</si>
  <si>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</si>
  <si>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</si>
  <si>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</si>
  <si>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</si>
  <si>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</si>
  <si>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</si>
  <si>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</si>
  <si>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</si>
  <si>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</si>
  <si>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</si>
  <si>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</si>
  <si>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</si>
  <si>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</si>
  <si>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</si>
  <si>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</si>
  <si>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</si>
  <si>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</si>
  <si>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</si>
  <si>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</si>
  <si>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</si>
  <si>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</si>
  <si>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</si>
  <si>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</si>
  <si>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</si>
  <si>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</si>
  <si>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</si>
  <si>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</si>
  <si>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</si>
  <si>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</si>
  <si>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</si>
  <si>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</si>
  <si>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</si>
  <si>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</si>
  <si>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</si>
  <si>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</si>
  <si>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</si>
  <si>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</si>
  <si>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</si>
  <si>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</si>
  <si>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</si>
  <si>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</si>
  <si>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</si>
  <si>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</si>
  <si>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</si>
  <si>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</si>
  <si>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</si>
  <si>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</si>
  <si>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</si>
  <si>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</si>
  <si>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</si>
  <si>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</si>
  <si>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</si>
  <si>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</si>
  <si>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</si>
  <si>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</si>
  <si>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</si>
  <si>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</si>
  <si>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</si>
  <si>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</si>
  <si>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</si>
  <si>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</si>
  <si>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</si>
  <si>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</si>
  <si>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</si>
  <si>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</si>
  <si>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</si>
  <si>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</si>
  <si>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</si>
  <si>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</si>
  <si>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</si>
  <si>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</si>
  <si>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</si>
  <si>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</si>
  <si>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</si>
  <si>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</si>
  <si>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</si>
  <si>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</si>
  <si>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</si>
  <si>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</si>
  <si>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</si>
  <si>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</si>
  <si>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</si>
  <si>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</si>
  <si>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</si>
  <si>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</si>
  <si>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</si>
  <si>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</si>
  <si>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</si>
  <si>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</si>
  <si>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</si>
  <si>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</si>
  <si>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</si>
  <si>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</si>
  <si>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</si>
  <si>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</si>
  <si>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</si>
  <si>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</si>
  <si>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</si>
  <si>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</si>
  <si>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</si>
  <si>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</si>
  <si>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</si>
  <si>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</si>
  <si>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</si>
  <si>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</si>
  <si>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</si>
  <si>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</si>
  <si>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</si>
  <si>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</si>
  <si>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</si>
  <si>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</si>
  <si>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</si>
  <si>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</si>
  <si>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</si>
  <si>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</si>
  <si>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</si>
  <si>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</si>
  <si>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</si>
  <si>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</si>
  <si>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</si>
  <si>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</si>
  <si>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</si>
  <si>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</si>
  <si>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</si>
  <si>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</si>
  <si>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</si>
  <si>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</si>
  <si>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</si>
  <si>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</si>
  <si>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</si>
  <si>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</si>
  <si>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</si>
  <si>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</si>
  <si>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</si>
  <si>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</si>
  <si>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</si>
  <si>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</si>
  <si>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</si>
  <si>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</si>
  <si>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</si>
  <si>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</si>
  <si>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</si>
  <si>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</si>
  <si>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</si>
  <si>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</si>
  <si>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</si>
  <si>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</si>
  <si>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</si>
  <si>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</si>
  <si>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</si>
  <si>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</si>
  <si>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</si>
  <si>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</si>
  <si>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</si>
  <si>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</si>
  <si>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</si>
  <si>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</si>
  <si>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</si>
  <si>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</si>
  <si>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</si>
  <si>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</si>
  <si>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</si>
  <si>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</si>
  <si>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</si>
  <si>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</si>
  <si>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</si>
  <si>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</si>
  <si>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</si>
  <si>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</si>
  <si>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</si>
  <si>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</si>
  <si>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</si>
  <si>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</si>
  <si>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</si>
  <si>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</si>
  <si>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</si>
  <si>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</si>
  <si>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</si>
  <si>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</si>
  <si>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</si>
  <si>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</si>
  <si>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</si>
  <si>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</si>
  <si>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</si>
  <si>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</si>
  <si>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</si>
  <si>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</si>
  <si>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</si>
  <si>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</si>
  <si>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</si>
  <si>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</si>
  <si>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</si>
  <si>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</si>
  <si>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</si>
  <si>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</si>
  <si>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</si>
  <si>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</si>
  <si>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</si>
  <si>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</si>
  <si>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</si>
  <si>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</si>
  <si>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</si>
  <si>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</si>
  <si>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</si>
  <si>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</si>
  <si>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</si>
  <si>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</si>
  <si>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</si>
  <si>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</si>
  <si>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</si>
  <si>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</si>
  <si>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</si>
  <si>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</si>
  <si>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</si>
  <si>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</si>
  <si>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</si>
  <si>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</si>
  <si>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</si>
  <si>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</si>
  <si>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</si>
  <si>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</si>
  <si>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</si>
  <si>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</si>
  <si>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</si>
  <si>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</si>
  <si>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</si>
  <si>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</si>
  <si>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</si>
  <si>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</si>
  <si>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</si>
  <si>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</si>
  <si>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</si>
  <si>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</si>
  <si>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</si>
  <si>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</si>
  <si>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</si>
  <si>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</si>
  <si>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</si>
  <si>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</si>
  <si>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</si>
  <si>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</si>
  <si>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</si>
  <si>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</si>
  <si>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</si>
  <si>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</si>
  <si>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</si>
  <si>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</si>
  <si>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</si>
  <si>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</si>
  <si>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</si>
  <si>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</si>
  <si>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</si>
  <si>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</si>
  <si>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</si>
  <si>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</si>
  <si>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</si>
  <si>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</si>
  <si>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</si>
  <si>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</si>
  <si>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</si>
  <si>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</si>
  <si>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</si>
  <si>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</si>
  <si>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</si>
  <si>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</si>
  <si>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</si>
  <si>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</si>
  <si>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</si>
  <si>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</si>
  <si>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</si>
  <si>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</si>
  <si>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</si>
  <si>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</si>
  <si>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</si>
  <si>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</si>
  <si>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</si>
  <si>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</si>
  <si>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</si>
  <si>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</si>
  <si>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</si>
  <si>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</si>
  <si>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</si>
  <si>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</si>
  <si>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</si>
  <si>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</si>
  <si>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</si>
  <si>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</si>
  <si>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</si>
  <si>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</si>
  <si>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</si>
  <si>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</si>
  <si>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</si>
  <si>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</si>
  <si>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</si>
  <si>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</si>
  <si>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</si>
  <si>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</si>
  <si>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</si>
  <si>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</si>
  <si>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</si>
  <si>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</si>
  <si>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</si>
  <si>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</si>
  <si>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</si>
  <si>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</si>
  <si>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</si>
  <si>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</si>
  <si>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</si>
  <si>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</si>
  <si>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</si>
  <si>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</si>
  <si>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</si>
  <si>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</si>
  <si>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</si>
  <si>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</si>
  <si>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</si>
  <si>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</si>
  <si>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</si>
  <si>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</si>
  <si>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</si>
  <si>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</si>
  <si>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</si>
  <si>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</si>
  <si>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</si>
  <si>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</si>
  <si>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</si>
  <si>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</si>
  <si>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</si>
  <si>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</si>
  <si>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</si>
  <si>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</si>
  <si>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</si>
  <si>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</si>
  <si>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</si>
  <si>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</si>
  <si>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</si>
  <si>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</si>
  <si>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</si>
  <si>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</si>
  <si>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</si>
  <si>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</si>
  <si>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</si>
  <si>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</si>
  <si>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</si>
  <si>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</si>
  <si>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</si>
  <si>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</si>
  <si>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</si>
  <si>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</si>
  <si>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</si>
  <si>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</si>
  <si>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</si>
  <si>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</si>
  <si>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</si>
  <si>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</si>
  <si>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</si>
  <si>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</si>
  <si>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</si>
  <si>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</si>
  <si>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</si>
  <si>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</si>
  <si>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</si>
  <si>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</si>
  <si>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</si>
  <si>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</si>
  <si>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</si>
  <si>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</si>
  <si>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</si>
  <si>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</si>
  <si>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</si>
  <si>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</si>
  <si>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</si>
  <si>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</si>
  <si>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</si>
  <si>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</si>
  <si>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</si>
  <si>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</si>
  <si>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</si>
  <si>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</si>
  <si>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</si>
  <si>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</si>
  <si>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</si>
  <si>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</si>
  <si>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</si>
  <si>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</si>
  <si>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</si>
  <si>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</si>
  <si>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</si>
  <si>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</si>
  <si>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</si>
  <si>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</si>
  <si>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</si>
  <si>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</si>
  <si>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</si>
  <si>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</si>
  <si>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</si>
  <si>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</si>
  <si>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</si>
  <si>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</si>
  <si>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</si>
  <si>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</si>
  <si>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</si>
  <si>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</si>
  <si>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</si>
  <si>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</si>
  <si>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</si>
  <si>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</si>
  <si>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</si>
  <si>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</si>
  <si>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</si>
  <si>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</si>
  <si>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</si>
  <si>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</si>
  <si>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</si>
  <si>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</si>
  <si>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</si>
  <si>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</si>
  <si>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</si>
  <si>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</si>
  <si>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</si>
  <si>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</si>
  <si>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</si>
  <si>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</si>
  <si>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</si>
  <si>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</si>
  <si>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</si>
  <si>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</si>
  <si>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</si>
  <si>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</si>
  <si>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</si>
  <si>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</si>
  <si>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</si>
  <si>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</si>
  <si>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</si>
  <si>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</si>
  <si>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</si>
  <si>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</si>
  <si>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</si>
  <si>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</si>
  <si>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</si>
  <si>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</si>
  <si>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</si>
  <si>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</si>
  <si>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</si>
  <si>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</si>
  <si>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</si>
  <si>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</si>
  <si>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</si>
  <si>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</si>
  <si>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</si>
  <si>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</si>
  <si>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</si>
  <si>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</si>
  <si>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</si>
  <si>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</si>
  <si>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</si>
  <si>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</si>
  <si>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</si>
  <si>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</si>
  <si>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</si>
  <si>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</si>
  <si>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</si>
  <si>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</si>
  <si>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</si>
  <si>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</si>
  <si>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</si>
  <si>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</si>
  <si>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</si>
  <si>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</si>
  <si>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</si>
  <si>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</si>
  <si>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</si>
  <si>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</si>
  <si>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</si>
  <si>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</si>
  <si>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</si>
  <si>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</si>
  <si>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</si>
  <si>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</si>
  <si>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</si>
  <si>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</si>
  <si>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</si>
  <si>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</si>
  <si>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</si>
  <si>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</si>
  <si>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</si>
  <si>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</si>
  <si>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</si>
  <si>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</si>
  <si>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</si>
  <si>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</si>
  <si>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</si>
  <si>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</si>
  <si>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</si>
  <si>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</si>
  <si>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</si>
  <si>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</si>
  <si>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</si>
  <si>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</si>
  <si>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</si>
  <si>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</si>
  <si>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</si>
  <si>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</si>
  <si>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</si>
  <si>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</si>
  <si>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</si>
  <si>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</si>
  <si>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</si>
  <si>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</si>
  <si>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</si>
  <si>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</si>
  <si>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</si>
  <si>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</si>
  <si>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</si>
  <si>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</si>
  <si>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</si>
  <si>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</si>
  <si>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</si>
  <si>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</si>
  <si>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</si>
  <si>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</si>
  <si>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</si>
  <si>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</si>
  <si>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</si>
  <si>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</si>
  <si>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</si>
  <si>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</si>
  <si>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</si>
  <si>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</si>
  <si>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</si>
  <si>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</si>
  <si>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</si>
  <si>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</si>
  <si>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</si>
  <si>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</si>
  <si>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</si>
  <si>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</si>
  <si>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</si>
  <si>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</si>
  <si>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</si>
  <si>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</si>
  <si>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</si>
  <si>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</si>
  <si>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</si>
  <si>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</si>
  <si>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</si>
  <si>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</si>
  <si>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</si>
  <si>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</si>
  <si>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</si>
  <si>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</si>
  <si>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</si>
  <si>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</si>
  <si>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</si>
  <si>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</si>
  <si>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</si>
  <si>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</si>
  <si>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</si>
  <si>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</si>
  <si>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</si>
  <si>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</si>
  <si>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</si>
  <si>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</si>
  <si>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</si>
  <si>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</si>
  <si>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</si>
  <si>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</si>
  <si>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</si>
  <si>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</si>
  <si>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</si>
  <si>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</si>
  <si>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</si>
  <si>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</si>
  <si>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</si>
  <si>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</si>
  <si>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</si>
  <si>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</si>
  <si>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</si>
  <si>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</si>
  <si>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</si>
  <si>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</si>
  <si>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</si>
  <si>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</si>
  <si>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</si>
  <si>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</si>
  <si>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</si>
  <si>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</si>
  <si>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</si>
  <si>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</si>
  <si>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</si>
  <si>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</si>
  <si>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</si>
  <si>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</si>
  <si>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</si>
  <si>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</si>
  <si>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</si>
  <si>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</si>
  <si>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</si>
  <si>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</si>
  <si>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</si>
  <si>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</si>
  <si>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</si>
  <si>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</si>
  <si>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</si>
  <si>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</si>
  <si>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</si>
  <si>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</si>
  <si>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</si>
  <si>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</si>
  <si>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</si>
  <si>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</si>
  <si>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</si>
  <si>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</si>
  <si>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</si>
  <si>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</si>
  <si>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</si>
  <si>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</si>
  <si>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</si>
  <si>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</si>
  <si>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</si>
  <si>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</si>
  <si>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</si>
  <si>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</si>
  <si>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</si>
  <si>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</si>
  <si>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</si>
  <si>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</si>
  <si>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</si>
  <si>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</si>
  <si>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</si>
  <si>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</si>
  <si>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</si>
  <si>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</si>
  <si>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</si>
  <si>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</si>
  <si>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</si>
  <si>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</si>
  <si>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</si>
  <si>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</si>
  <si>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</si>
  <si>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</si>
  <si>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</si>
  <si>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</si>
  <si>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</si>
  <si>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</si>
  <si>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</si>
  <si>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</si>
  <si>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</si>
  <si>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</si>
  <si>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</si>
  <si>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</si>
  <si>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</si>
  <si>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</si>
  <si>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</si>
  <si>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</si>
  <si>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</si>
  <si>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</si>
  <si>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</si>
  <si>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</si>
  <si>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</si>
  <si>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</si>
  <si>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</si>
  <si>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</si>
  <si>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</si>
  <si>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</si>
  <si>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</si>
  <si>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</si>
  <si>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</si>
  <si>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</si>
  <si>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</si>
  <si>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</si>
  <si>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</si>
  <si>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</si>
  <si>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</si>
  <si>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</si>
  <si>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</si>
  <si>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</si>
  <si>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</si>
  <si>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</si>
  <si>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</si>
  <si>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</si>
  <si>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</si>
  <si>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</si>
  <si>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</si>
  <si>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</si>
  <si>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</si>
  <si>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</si>
  <si>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</si>
  <si>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</si>
  <si>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</si>
  <si>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</si>
  <si>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</si>
  <si>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</si>
  <si>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</si>
  <si>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</si>
  <si>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</si>
  <si>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</si>
  <si>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</si>
  <si>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</si>
  <si>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</si>
  <si>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</si>
  <si>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</si>
  <si>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</si>
  <si>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</si>
  <si>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</si>
  <si>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</si>
  <si>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</si>
  <si>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</si>
  <si>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</si>
  <si>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</si>
  <si>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</si>
  <si>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</si>
  <si>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</si>
  <si>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</si>
  <si>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</si>
  <si>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</si>
  <si>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</si>
  <si>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</si>
  <si>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</si>
  <si>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</si>
  <si>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</si>
  <si>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</si>
  <si>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</si>
  <si>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</si>
  <si>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</si>
  <si>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</si>
  <si>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</si>
  <si>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</si>
  <si>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</si>
  <si>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</si>
  <si>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</si>
  <si>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</si>
  <si>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</si>
  <si>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</si>
  <si>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</si>
  <si>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</si>
  <si>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</si>
  <si>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</si>
  <si>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</si>
  <si>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</si>
  <si>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</si>
  <si>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</si>
  <si>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</si>
  <si>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</si>
  <si>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</si>
  <si>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</si>
  <si>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</si>
  <si>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</si>
  <si>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</si>
  <si>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</si>
  <si>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</si>
  <si>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</si>
  <si>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</si>
  <si>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</si>
  <si>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</si>
  <si>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</si>
  <si>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</si>
  <si>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</si>
  <si>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</si>
  <si>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</si>
  <si>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</si>
  <si>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</si>
  <si>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</si>
  <si>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</si>
  <si>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</si>
  <si>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</si>
  <si>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</si>
  <si>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</si>
  <si>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</si>
  <si>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</si>
  <si>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</si>
  <si>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</si>
  <si>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</si>
  <si>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</si>
  <si>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</si>
  <si>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</si>
  <si>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</si>
  <si>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</si>
  <si>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</si>
  <si>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100 North Amos Avenue</t>
  </si>
  <si>
    <t>Springfield</t>
  </si>
  <si>
    <t>(217) 787-0563</t>
  </si>
  <si>
    <t>(217) 787-9266</t>
  </si>
  <si>
    <t>x</t>
  </si>
  <si>
    <t>Sangamon</t>
  </si>
  <si>
    <t>Rochester CUSD 3A</t>
  </si>
  <si>
    <t>#4 Rocket Drive</t>
  </si>
  <si>
    <t xml:space="preserve">Rochester  </t>
  </si>
  <si>
    <t>tbertrand@rochester3a.net</t>
  </si>
  <si>
    <t>Dr. Thomas E. Bertrand</t>
  </si>
  <si>
    <t>217-498-6210</t>
  </si>
  <si>
    <t>217-498-8045</t>
  </si>
  <si>
    <t>Jamie Nichols</t>
  </si>
  <si>
    <t>Part C, 23- Other than cash, the Auditor's Report has been qualified due to the District not maintaining a formal record system to track fixed assets accounted for in the General Fixed Asset Account Group</t>
  </si>
  <si>
    <t>Series 2008B</t>
  </si>
  <si>
    <t>Series 2010</t>
  </si>
  <si>
    <t>Series 2011</t>
  </si>
  <si>
    <t>6,7</t>
  </si>
  <si>
    <t>Series 2016</t>
  </si>
  <si>
    <t>Prairie State Insurance Cooperative</t>
  </si>
  <si>
    <t>X</t>
  </si>
  <si>
    <t>Sangamon Special Education District- Central Services</t>
  </si>
  <si>
    <t>Capital Area Career Center- Vocation Classes/ Services</t>
  </si>
  <si>
    <t>Build America Bonds- Interest Reimbursement</t>
  </si>
  <si>
    <t>4% administrative fee assessed for Medicaid Outreach</t>
  </si>
  <si>
    <t>US DEPARTMENT OF EDUCATION</t>
  </si>
  <si>
    <t>84.010A</t>
  </si>
  <si>
    <t>15-4300-00</t>
  </si>
  <si>
    <t>16-4300-00</t>
  </si>
  <si>
    <t>Special Education IDEA Cluster (M):</t>
  </si>
  <si>
    <t>84.027A</t>
  </si>
  <si>
    <t xml:space="preserve">    Federal Spec Ed- IDEA- Preschool Flow Through</t>
  </si>
  <si>
    <t>84.173A</t>
  </si>
  <si>
    <t>15-4625-00</t>
  </si>
  <si>
    <t>16-4625-00</t>
  </si>
  <si>
    <t>15-4620-00</t>
  </si>
  <si>
    <t>16-4620-00</t>
  </si>
  <si>
    <t>15-4600-00</t>
  </si>
  <si>
    <t>16-4600-00</t>
  </si>
  <si>
    <t>N/A</t>
  </si>
  <si>
    <t>Title II- Teacher Quality</t>
  </si>
  <si>
    <t>84.367A</t>
  </si>
  <si>
    <t>15-4932-00</t>
  </si>
  <si>
    <t>16-4932-00</t>
  </si>
  <si>
    <t>Passed Through Illinois Department of Human Services</t>
  </si>
  <si>
    <t>46CRD00054</t>
  </si>
  <si>
    <t>46CTD00054</t>
  </si>
  <si>
    <t>TOTAL US DEPARTMENT OF EDUCATION</t>
  </si>
  <si>
    <t>US DEPARTMENT OF AGRICULTURE</t>
  </si>
  <si>
    <t>15-4210-00</t>
  </si>
  <si>
    <t>16-4210-00</t>
  </si>
  <si>
    <t>US DEPARTMENT OF HEALTH &amp; HUMAN SERVICES</t>
  </si>
  <si>
    <t>Passed Through Illinois Department of Healthcare and Family Services</t>
  </si>
  <si>
    <t>TOTAL FEDERAL AWARDS</t>
  </si>
  <si>
    <t>The accompanying Schedule of Expenditures of Federal Awards includes the federal grant activity of Rochester Community Unit School District No 3A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</si>
  <si>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Rochester Community School District No. 3A provided federal awards to subrecipients as follows:</t>
  </si>
  <si>
    <t>None</t>
  </si>
  <si>
    <r>
      <t xml:space="preserve">The following amounts were expended in the form of non-cash assistance by Rochester 3a and </t>
    </r>
    <r>
      <rPr>
        <b/>
        <sz val="9"/>
        <rFont val="Arial"/>
        <family val="2"/>
      </rPr>
      <t>are/are not</t>
    </r>
    <r>
      <rPr>
        <sz val="9"/>
        <rFont val="Arial"/>
        <family val="2"/>
      </rPr>
      <t xml:space="preserve"> included in the Schedule of Expenditures of Federal Awards:</t>
    </r>
  </si>
  <si>
    <t>Unmodified</t>
  </si>
  <si>
    <t>84.027, 84.173</t>
  </si>
  <si>
    <t>Special Education (IDEA) Cluster</t>
  </si>
  <si>
    <t>jnichols@p-dcpas.com</t>
  </si>
  <si>
    <t>060-004845</t>
  </si>
  <si>
    <t>Title I Grants to Local Educational Agencies- Low Income</t>
  </si>
  <si>
    <t xml:space="preserve">    Total CFDA #84.010A</t>
  </si>
  <si>
    <t>Special Education Grants to State- Fed Spec Ed- IDEA- Room &amp; Board</t>
  </si>
  <si>
    <t>Special Education Grants to State- Fed Spec Ed- IDEA- Flow Through</t>
  </si>
  <si>
    <t xml:space="preserve">     Total CFDA # 84.027A</t>
  </si>
  <si>
    <t>Federal Grantor/Pass-Through Grantor/Subrecipients *</t>
  </si>
  <si>
    <r>
      <t>Number</t>
    </r>
    <r>
      <rPr>
        <b/>
        <vertAlign val="superscript"/>
        <sz val="8"/>
        <rFont val="Arial"/>
        <family val="2"/>
      </rPr>
      <t>2</t>
    </r>
  </si>
  <si>
    <r>
      <t xml:space="preserve">4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</si>
  <si>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Total CFDA #84.173A</t>
  </si>
  <si>
    <t>Special Education Grants to State- Fed Spec Ed- IDEA- Preschool Flow Through</t>
  </si>
  <si>
    <t>US Department of Education passed through the Illinois State Board of Education</t>
  </si>
  <si>
    <t xml:space="preserve">           Total Special Education Grants to State- Fed Spec Ed- IDEA Cluster Subtotal</t>
  </si>
  <si>
    <t xml:space="preserve">     Total CFDA #84.367A</t>
  </si>
  <si>
    <t>Rehabilitation Svcs Vocational Rehabilitation Grants to States- Secondary Transitional Experience Program</t>
  </si>
  <si>
    <t>TOTAL US DEPT OF EDUCAITON PASSED THROUGH THE IL DEPT OF HUMAN SERVICES (Total CFDA #84.126)</t>
  </si>
  <si>
    <t>TOTAL US DEPT OF EDUCATION PASSED THROUGH IL STATE BOARD OF EDUCATION</t>
  </si>
  <si>
    <t>Passed Through Illinois State Board of Education</t>
  </si>
  <si>
    <t>National School Lunch Pgm- US Dept of Ag Commodities Pgm (non-cash)</t>
  </si>
  <si>
    <t>TOTAL US DEPARTMENT OF AGRICULTURE PASSED THROUGH THE IL STATE BOARD OF EDUCATION (Total CFDA #10.555)</t>
  </si>
  <si>
    <t>Medical Assistance Program- Administrative Outreach</t>
  </si>
  <si>
    <t>TOTAL US DEPARTMENT OF HEALTH &amp; HUMAN SVCS PASSED THROUGH THE IL DEPT OF HEALTHCARE &amp; FAMILY SVCS (Total CFDA #93.778)</t>
  </si>
  <si>
    <t>Pehlman &amp; Dold, PC</t>
  </si>
  <si>
    <t>Revenue, 1999- Other Local Revenue- Education Fund: Chromebook repairs/sales $22030, Coaching Clinic $33750,</t>
  </si>
  <si>
    <t xml:space="preserve">                                                                Lunch card replacements $445, Soda money $205, other misc refunds/reimb $3601</t>
  </si>
  <si>
    <t xml:space="preserve">                                                                Operations &amp; Maint Fund: $15862 Parking fees, $18750 Band Boosters Refund, $27000</t>
  </si>
  <si>
    <t xml:space="preserve">                                                                 PTO Playground reimbursement, $115 misc other refunds/reimb</t>
  </si>
  <si>
    <t xml:space="preserve">                                                                 Transportation Fund: $2521 misc other refunds/reimb</t>
  </si>
  <si>
    <t>Revenue, 4999- Other Restricted Revenues from Federal Sources- $34,141 Step Grant</t>
  </si>
  <si>
    <t>Revenue, 3999- Other Restricted Revenues from State Sources- $1386 State Library Grant</t>
  </si>
  <si>
    <t>Expenditures, 2190- Other Support Services, Education Fund: $45289 Salaries and Benefits- aides and noon supervisors</t>
  </si>
  <si>
    <t>Expenditures, 5400- Debt Service Fund other, fees for paying agents and bond issuance costs $723345</t>
  </si>
  <si>
    <t>Expenditures, 2190- Other Support Services, IMRF/SS Fund: $4712 IMRF for aides and noon supervisors</t>
  </si>
  <si>
    <t>FP info 3-D Long- Term Debt:</t>
  </si>
  <si>
    <t xml:space="preserve">Total Bonded Debt               39,680,000   </t>
  </si>
  <si>
    <t>2016 Bond issue exempt   -18,440,000</t>
  </si>
  <si>
    <t>from debt limitations per IL General Assembly Public Act 96-0273</t>
  </si>
  <si>
    <t xml:space="preserve">Debt Limitations                                                                                    35,610,252                                               </t>
  </si>
  <si>
    <r>
      <t xml:space="preserve">Total Outstanding bonded debt subject to the debt limitation               </t>
    </r>
    <r>
      <rPr>
        <u/>
        <sz val="10"/>
        <rFont val="Arial"/>
        <family val="2"/>
      </rPr>
      <t>21,240,000</t>
    </r>
  </si>
  <si>
    <t>Legal Debt Margin                                                                                  14,370,252</t>
  </si>
  <si>
    <t>Series 2009A</t>
  </si>
  <si>
    <t>51084003A26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</si>
</sst>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3" fillId="0" borderId="48" xfId="3" applyFont="1" applyBorder="1" applyProtection="1"/>
    <xf numFmtId="0" fontId="4" fillId="23" borderId="0" xfId="3" applyFont="1" applyFill="1" applyProtection="1"/>
    <xf numFmtId="169" fontId="3" fillId="23" borderId="0" xfId="3" applyNumberFormat="1" applyFont="1" applyFill="1" applyProtection="1"/>
    <xf numFmtId="1" fontId="3" fillId="23" borderId="0" xfId="3" applyNumberFormat="1" applyFont="1" applyFill="1" applyProtection="1"/>
    <xf numFmtId="0" fontId="3" fillId="23" borderId="0" xfId="3" applyFont="1" applyFill="1" applyProtection="1"/>
    <xf numFmtId="0" fontId="4" fillId="0" borderId="0" xfId="3" applyFont="1" applyFill="1" applyProtection="1"/>
    <xf numFmtId="1" fontId="3" fillId="0" borderId="0" xfId="3" applyNumberFormat="1" applyFont="1" applyFill="1" applyProtection="1"/>
    <xf numFmtId="0" fontId="84" fillId="0" borderId="0" xfId="3" applyFont="1" applyFill="1" applyProtection="1"/>
    <xf numFmtId="3" fontId="4" fillId="0" borderId="22" xfId="3" applyNumberFormat="1" applyFont="1" applyBorder="1" applyAlignment="1" applyProtection="1">
      <alignment horizontal="left" vertical="center" wrapTex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419100</xdr:colOff>
          <xdr:row>4</xdr:row>
          <xdr:rowOff>38100</xdr:rowOff>
        </xdr:from>
        <xdr:to>
          <xdr:col>0</xdr:col>
          <xdr:colOff>1333500</xdr:colOff>
          <xdr:row>8</xdr:row>
          <xdr:rowOff>76200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 xmlns:a16="http://schemas.microsoft.com/office/drawing/2014/main" id="{00000000-0008-0000-1E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 xmlns:a16="http://schemas.microsoft.com/office/drawing/2014/main" id="{00000000-0008-0000-1E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141" t="s">
        <v>474</v>
      </c>
      <c r="J1" s="2142"/>
      <c r="K1" s="2142"/>
      <c r="L1" s="2142"/>
      <c r="M1" s="2142"/>
      <c r="N1" s="2142"/>
      <c r="O1" s="2142"/>
      <c r="P1" s="2142"/>
      <c r="Q1" s="2142"/>
      <c r="R1" s="2142"/>
      <c r="S1" s="2142"/>
    </row>
    <row r="2" spans="1:28" ht="12" customHeight="1" x14ac:dyDescent="0.2">
      <c r="A2" s="202" t="s">
        <v>1965</v>
      </c>
      <c r="D2" s="203"/>
      <c r="I2" s="2143" t="s">
        <v>1155</v>
      </c>
      <c r="J2" s="2142"/>
      <c r="K2" s="2142"/>
      <c r="L2" s="2142"/>
      <c r="M2" s="2142"/>
      <c r="N2" s="2142"/>
      <c r="O2" s="2142"/>
      <c r="P2" s="2142"/>
      <c r="Q2" s="2142"/>
      <c r="R2" s="2142"/>
      <c r="S2" s="2142"/>
    </row>
    <row r="3" spans="1:28" ht="12" customHeight="1" x14ac:dyDescent="0.2">
      <c r="A3" s="1876" t="s">
        <v>1953</v>
      </c>
      <c r="B3" s="1877"/>
      <c r="C3" s="1877"/>
      <c r="D3" s="1878"/>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5" t="s">
        <v>2095</v>
      </c>
      <c r="C5" s="179" t="s">
        <v>1083</v>
      </c>
      <c r="D5" s="363"/>
      <c r="E5" s="363"/>
      <c r="H5" s="193"/>
      <c r="I5" s="2150" t="s">
        <v>788</v>
      </c>
      <c r="J5" s="2095"/>
      <c r="K5" s="2095"/>
      <c r="L5" s="2095"/>
      <c r="M5" s="2095"/>
      <c r="N5" s="2095"/>
      <c r="O5" s="2095"/>
      <c r="P5" s="2095"/>
      <c r="Q5" s="2095"/>
      <c r="R5" s="2095"/>
      <c r="S5" s="2095"/>
    </row>
    <row r="6" spans="1:28" ht="14.1" customHeight="1" x14ac:dyDescent="0.2">
      <c r="B6" s="445"/>
      <c r="C6" s="179" t="s">
        <v>1084</v>
      </c>
      <c r="D6" s="363"/>
      <c r="E6" s="363"/>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4"/>
      <c r="K11" s="181"/>
      <c r="O11" s="1761" t="s">
        <v>2095</v>
      </c>
      <c r="P11" s="379" t="s">
        <v>225</v>
      </c>
      <c r="Q11" s="184"/>
      <c r="R11" s="182"/>
      <c r="S11" s="181"/>
      <c r="T11" s="2097"/>
      <c r="U11" s="2098"/>
      <c r="V11" s="2098"/>
      <c r="W11" s="2098"/>
      <c r="X11" s="2098"/>
      <c r="Y11" s="2098"/>
      <c r="Z11" s="2098"/>
      <c r="AA11" s="2099"/>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11" t="s">
        <v>2195</v>
      </c>
      <c r="B13" s="2112"/>
      <c r="C13" s="2112"/>
      <c r="D13" s="2112"/>
      <c r="E13" s="2112"/>
      <c r="F13" s="2112"/>
      <c r="G13" s="2112"/>
      <c r="H13" s="2113"/>
      <c r="I13" s="185"/>
      <c r="J13" s="184"/>
      <c r="K13" s="182"/>
      <c r="L13" s="184"/>
      <c r="M13" s="184"/>
      <c r="N13" s="184"/>
      <c r="O13" s="184"/>
      <c r="P13" s="184"/>
      <c r="Q13" s="184"/>
      <c r="R13" s="184"/>
      <c r="S13" s="184"/>
      <c r="T13" s="2116" t="s">
        <v>2090</v>
      </c>
      <c r="U13" s="2117"/>
      <c r="V13" s="2117"/>
      <c r="W13" s="2117"/>
      <c r="X13" s="2117"/>
      <c r="Y13" s="2118"/>
      <c r="Z13" s="2118"/>
      <c r="AA13" s="2119"/>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9" t="s">
        <v>2096</v>
      </c>
      <c r="B15" s="2114"/>
      <c r="C15" s="2114"/>
      <c r="D15" s="2114"/>
      <c r="E15" s="2114"/>
      <c r="F15" s="2114"/>
      <c r="G15" s="2114"/>
      <c r="H15" s="2115"/>
      <c r="T15" s="2081" t="s">
        <v>2104</v>
      </c>
      <c r="U15" s="2082"/>
      <c r="V15" s="2082"/>
      <c r="W15" s="2082"/>
      <c r="X15" s="2082"/>
      <c r="Y15" s="2120"/>
      <c r="Z15" s="2120"/>
      <c r="AA15" s="212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6" t="s">
        <v>2097</v>
      </c>
      <c r="B17" s="2139"/>
      <c r="C17" s="2139"/>
      <c r="D17" s="2139"/>
      <c r="E17" s="2139"/>
      <c r="F17" s="2139"/>
      <c r="G17" s="2139"/>
      <c r="H17" s="2140"/>
      <c r="T17" s="2126" t="s">
        <v>2091</v>
      </c>
      <c r="U17" s="2127"/>
      <c r="V17" s="2127"/>
      <c r="W17" s="2127"/>
      <c r="X17" s="2127"/>
      <c r="Y17" s="2127"/>
      <c r="Z17" s="2127"/>
      <c r="AA17" s="2128"/>
    </row>
    <row r="18" spans="1:27" ht="13.5" customHeight="1" x14ac:dyDescent="0.2">
      <c r="A18" s="364" t="s">
        <v>627</v>
      </c>
      <c r="B18" s="346"/>
      <c r="C18" s="342"/>
      <c r="D18" s="346"/>
      <c r="E18" s="346"/>
      <c r="F18" s="346"/>
      <c r="G18" s="346"/>
      <c r="H18" s="276"/>
      <c r="I18" s="2136" t="s">
        <v>784</v>
      </c>
      <c r="J18" s="2137"/>
      <c r="K18" s="2137"/>
      <c r="L18" s="2137"/>
      <c r="M18" s="2137"/>
      <c r="N18" s="2137"/>
      <c r="O18" s="2137"/>
      <c r="P18" s="2137"/>
      <c r="Q18" s="2137"/>
      <c r="R18" s="2137"/>
      <c r="S18" s="2138"/>
      <c r="T18" s="364" t="s">
        <v>827</v>
      </c>
      <c r="U18" s="271"/>
      <c r="V18" s="342"/>
      <c r="W18" s="270"/>
      <c r="X18" s="364" t="s">
        <v>306</v>
      </c>
      <c r="Y18" s="351"/>
      <c r="Z18" s="1974" t="s">
        <v>785</v>
      </c>
      <c r="AA18" s="201"/>
    </row>
    <row r="19" spans="1:27" ht="13.5" customHeight="1" x14ac:dyDescent="0.2">
      <c r="A19" s="2109" t="s">
        <v>2098</v>
      </c>
      <c r="B19" s="2110"/>
      <c r="C19" s="2110"/>
      <c r="D19" s="2110"/>
      <c r="E19" s="2110"/>
      <c r="F19" s="2110"/>
      <c r="G19" s="2110"/>
      <c r="H19" s="2108"/>
      <c r="I19" s="184"/>
      <c r="J19" s="378"/>
      <c r="K19" s="195"/>
      <c r="L19" s="193"/>
      <c r="M19" s="659" t="s">
        <v>360</v>
      </c>
      <c r="P19" s="181"/>
      <c r="Q19" s="181"/>
      <c r="R19" s="181"/>
      <c r="S19" s="185"/>
      <c r="T19" s="2109" t="s">
        <v>2092</v>
      </c>
      <c r="U19" s="2107"/>
      <c r="V19" s="2107"/>
      <c r="W19" s="2108"/>
      <c r="X19" s="2124" t="s">
        <v>2030</v>
      </c>
      <c r="Y19" s="2125"/>
      <c r="Z19" s="2122">
        <v>62702</v>
      </c>
      <c r="AA19" s="2123"/>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6" t="s">
        <v>2099</v>
      </c>
      <c r="B21" s="2107"/>
      <c r="C21" s="2107"/>
      <c r="D21" s="2107"/>
      <c r="E21" s="2107"/>
      <c r="F21" s="2107"/>
      <c r="G21" s="2107"/>
      <c r="H21" s="2108"/>
      <c r="I21" s="2132" t="s">
        <v>786</v>
      </c>
      <c r="J21" s="2095"/>
      <c r="K21" s="2095"/>
      <c r="L21" s="2095"/>
      <c r="M21" s="2095"/>
      <c r="N21" s="2095"/>
      <c r="O21" s="2095"/>
      <c r="P21" s="2095"/>
      <c r="Q21" s="2095"/>
      <c r="R21" s="2095"/>
      <c r="S21" s="2096"/>
      <c r="T21" s="2076" t="s">
        <v>2093</v>
      </c>
      <c r="U21" s="2077"/>
      <c r="V21" s="2077"/>
      <c r="W21" s="2077"/>
      <c r="X21" s="2090" t="s">
        <v>2094</v>
      </c>
      <c r="Y21" s="2088"/>
      <c r="Z21" s="2088"/>
      <c r="AA21" s="2089"/>
    </row>
    <row r="22" spans="1:27" ht="13.5" customHeight="1" x14ac:dyDescent="0.2">
      <c r="A22" s="366" t="s">
        <v>628</v>
      </c>
      <c r="B22" s="279"/>
      <c r="C22" s="279"/>
      <c r="D22" s="279"/>
      <c r="E22" s="279"/>
      <c r="F22" s="279"/>
      <c r="G22" s="279"/>
      <c r="H22" s="280"/>
      <c r="I22" s="2133" t="s">
        <v>1804</v>
      </c>
      <c r="J22" s="2134"/>
      <c r="K22" s="2134"/>
      <c r="L22" s="2134"/>
      <c r="M22" s="2134"/>
      <c r="N22" s="2134"/>
      <c r="O22" s="2134"/>
      <c r="P22" s="2134"/>
      <c r="Q22" s="2134"/>
      <c r="R22" s="2134"/>
      <c r="S22" s="2135"/>
      <c r="T22" s="364" t="s">
        <v>2026</v>
      </c>
      <c r="U22" s="271"/>
      <c r="V22" s="342"/>
      <c r="W22" s="271"/>
      <c r="X22" s="1975" t="s">
        <v>1631</v>
      </c>
      <c r="Z22" s="200"/>
      <c r="AA22" s="201"/>
    </row>
    <row r="23" spans="1:27" ht="13.5" customHeight="1" x14ac:dyDescent="0.2">
      <c r="A23" s="2129" t="s">
        <v>2100</v>
      </c>
      <c r="B23" s="2130"/>
      <c r="C23" s="2130"/>
      <c r="D23" s="2130"/>
      <c r="E23" s="2130"/>
      <c r="F23" s="2130"/>
      <c r="G23" s="2130"/>
      <c r="H23" s="2131"/>
      <c r="T23" s="2076" t="s">
        <v>2154</v>
      </c>
      <c r="U23" s="2077"/>
      <c r="V23" s="2077"/>
      <c r="W23" s="2077"/>
      <c r="X23" s="2087">
        <v>42736</v>
      </c>
      <c r="Y23" s="2088"/>
      <c r="Z23" s="2088"/>
      <c r="AA23" s="2089"/>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6">
        <v>62563</v>
      </c>
      <c r="B25" s="2107"/>
      <c r="C25" s="2107"/>
      <c r="D25" s="2107"/>
      <c r="E25" s="2107"/>
      <c r="F25" s="2107"/>
      <c r="G25" s="2107"/>
      <c r="H25" s="2108"/>
      <c r="I25" s="660"/>
      <c r="J25" s="204"/>
      <c r="K25" s="204"/>
      <c r="L25" s="204"/>
      <c r="M25" s="204"/>
      <c r="N25" s="204"/>
      <c r="O25" s="204"/>
      <c r="P25" s="204"/>
      <c r="Q25" s="204"/>
      <c r="R25" s="204"/>
      <c r="S25" s="205"/>
      <c r="T25" s="2073" t="s">
        <v>2153</v>
      </c>
      <c r="U25" s="2074"/>
      <c r="V25" s="2074"/>
      <c r="W25" s="2074"/>
      <c r="X25" s="2074"/>
      <c r="Y25" s="2074"/>
      <c r="Z25" s="2074"/>
      <c r="AA25" s="207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1" t="s">
        <v>2004</v>
      </c>
      <c r="J27" s="2137"/>
      <c r="K27" s="2137"/>
      <c r="L27" s="2137"/>
      <c r="M27" s="2137"/>
      <c r="N27" s="2137"/>
      <c r="O27" s="2137"/>
      <c r="P27" s="2137"/>
      <c r="Q27" s="2137"/>
      <c r="R27" s="2137"/>
      <c r="S27" s="213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2095</v>
      </c>
      <c r="C29" s="673" t="s">
        <v>981</v>
      </c>
      <c r="D29" s="661"/>
      <c r="E29" s="1092"/>
      <c r="F29" s="1565" t="s">
        <v>1629</v>
      </c>
      <c r="G29" s="661"/>
      <c r="I29" s="274"/>
      <c r="J29" s="1761" t="s">
        <v>2095</v>
      </c>
      <c r="K29" s="182" t="s">
        <v>675</v>
      </c>
      <c r="L29" s="391"/>
      <c r="M29" s="195" t="s">
        <v>106</v>
      </c>
      <c r="N29" s="186" t="s">
        <v>2036</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1761" t="s">
        <v>2095</v>
      </c>
      <c r="K30" s="182" t="s">
        <v>675</v>
      </c>
      <c r="L30" s="391"/>
      <c r="M30" s="195" t="s">
        <v>106</v>
      </c>
      <c r="N30" s="186" t="s">
        <v>2005</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2095</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0"/>
      <c r="Q35" s="2107"/>
      <c r="R35" s="2107"/>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6" t="s">
        <v>2101</v>
      </c>
      <c r="B38" s="2139"/>
      <c r="C38" s="2139"/>
      <c r="D38" s="2139"/>
      <c r="E38" s="2139"/>
      <c r="F38" s="2107"/>
      <c r="G38" s="2107"/>
      <c r="H38" s="2108"/>
      <c r="I38" s="2155"/>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9" t="s">
        <v>628</v>
      </c>
      <c r="B39" s="2160"/>
      <c r="C39" s="342"/>
      <c r="D39" s="339"/>
      <c r="E39" s="339"/>
      <c r="F39" s="349"/>
      <c r="G39" s="339"/>
      <c r="H39" s="276"/>
      <c r="I39" s="2159" t="s">
        <v>628</v>
      </c>
      <c r="J39" s="2160"/>
      <c r="K39" s="2160"/>
      <c r="L39" s="2160"/>
      <c r="M39" s="2160"/>
      <c r="N39" s="336"/>
      <c r="O39" s="342"/>
      <c r="P39" s="342"/>
      <c r="Q39" s="348"/>
      <c r="R39" s="342"/>
      <c r="S39" s="276"/>
      <c r="T39" s="342" t="s">
        <v>628</v>
      </c>
      <c r="U39" s="271"/>
      <c r="V39" s="342"/>
      <c r="W39" s="270"/>
      <c r="X39" s="348"/>
      <c r="Y39" s="200"/>
      <c r="Z39" s="200"/>
      <c r="AA39" s="201"/>
    </row>
    <row r="40" spans="1:27" ht="13.5" customHeight="1" x14ac:dyDescent="0.2">
      <c r="A40" s="2162" t="s">
        <v>2100</v>
      </c>
      <c r="B40" s="2163"/>
      <c r="C40" s="2164"/>
      <c r="D40" s="2164"/>
      <c r="E40" s="2164"/>
      <c r="F40" s="2165"/>
      <c r="G40" s="2165"/>
      <c r="H40" s="2166"/>
      <c r="I40" s="2083"/>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9" t="s">
        <v>2102</v>
      </c>
      <c r="B42" s="2107"/>
      <c r="C42" s="2108"/>
      <c r="D42" s="2124" t="s">
        <v>2103</v>
      </c>
      <c r="E42" s="2107"/>
      <c r="F42" s="2107"/>
      <c r="G42" s="2107"/>
      <c r="H42" s="2108"/>
      <c r="I42" s="2081"/>
      <c r="J42" s="2079"/>
      <c r="K42" s="2079"/>
      <c r="L42" s="2079"/>
      <c r="M42" s="2079"/>
      <c r="N42" s="2079"/>
      <c r="O42" s="2080"/>
      <c r="P42" s="2078"/>
      <c r="Q42" s="2079"/>
      <c r="R42" s="2079"/>
      <c r="S42" s="2080"/>
      <c r="T42" s="2081"/>
      <c r="U42" s="2079"/>
      <c r="V42" s="2079"/>
      <c r="W42" s="2080"/>
      <c r="X42" s="2078"/>
      <c r="Y42" s="2079"/>
      <c r="Z42" s="2079"/>
      <c r="AA42" s="208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D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2033</v>
      </c>
      <c r="C31" s="216" t="s">
        <v>1390</v>
      </c>
      <c r="D31" s="604"/>
      <c r="E31" s="606"/>
    </row>
    <row r="32" spans="1:5" x14ac:dyDescent="0.2">
      <c r="B32" s="604" t="s">
        <v>1296</v>
      </c>
      <c r="C32" s="216" t="s">
        <v>1390</v>
      </c>
      <c r="D32" s="605" t="s">
        <v>2034</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8"/>
      <c r="C4" s="2177" t="s">
        <v>497</v>
      </c>
      <c r="D4" s="2178"/>
      <c r="E4" s="2178"/>
      <c r="F4" s="2178"/>
      <c r="G4" s="2178"/>
      <c r="H4" s="2178"/>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2002</v>
      </c>
    </row>
    <row r="30" spans="1:4" s="33" customFormat="1" x14ac:dyDescent="0.2">
      <c r="A30" s="30"/>
      <c r="B30" s="1756"/>
      <c r="C30" s="620"/>
      <c r="D30" s="1625" t="s">
        <v>2003</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2095</v>
      </c>
      <c r="C51" s="627">
        <v>22</v>
      </c>
      <c r="D51" s="389" t="s">
        <v>1864</v>
      </c>
      <c r="E51" s="27"/>
      <c r="F51" s="1609"/>
      <c r="G51" s="1784" t="s">
        <v>1863</v>
      </c>
      <c r="H51" s="2033">
        <v>35374</v>
      </c>
      <c r="I51" s="9" t="s">
        <v>1913</v>
      </c>
    </row>
    <row r="52" spans="1:9" s="33" customFormat="1" x14ac:dyDescent="0.2">
      <c r="A52" s="30"/>
      <c r="B52" s="2062" t="s">
        <v>2095</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t="s">
        <v>2105</v>
      </c>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2000</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93"/>
      <c r="C110" s="2194"/>
      <c r="D110" s="2194"/>
      <c r="E110" s="2194"/>
      <c r="F110" s="2194"/>
      <c r="G110" s="2194"/>
      <c r="H110" s="219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6" t="s">
        <v>2176</v>
      </c>
      <c r="D112" s="219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7" t="s">
        <v>1646</v>
      </c>
      <c r="D115" s="2198"/>
      <c r="E115" s="2199"/>
      <c r="F115" s="2199"/>
      <c r="G115" s="2199"/>
      <c r="H115" s="219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1927</v>
      </c>
      <c r="E7" s="93"/>
      <c r="F7" s="171" t="s">
        <v>312</v>
      </c>
      <c r="G7" s="93"/>
      <c r="H7" s="93"/>
      <c r="I7" s="93"/>
      <c r="J7" s="218">
        <v>258045303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2.3819E-2</v>
      </c>
      <c r="E10" s="100" t="s">
        <v>1186</v>
      </c>
      <c r="F10" s="472">
        <v>6.9239999999999996E-3</v>
      </c>
      <c r="G10" s="100" t="s">
        <v>1186</v>
      </c>
      <c r="H10" s="472">
        <v>2E-3</v>
      </c>
      <c r="I10" s="100" t="s">
        <v>1187</v>
      </c>
      <c r="J10" s="473">
        <f>ROUND(D10+F10+H10,5)</f>
        <v>3.2739999999999998E-2</v>
      </c>
      <c r="K10" s="93"/>
      <c r="L10" s="472">
        <v>5.0000000000000001E-4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18043615</v>
      </c>
      <c r="E16" s="100"/>
      <c r="F16" s="82">
        <f>SUM('Acct Summary 7-8'!C17,'Acct Summary 7-8'!D17,'Acct Summary 7-8'!F17)</f>
        <v>18382770</v>
      </c>
      <c r="G16" s="100"/>
      <c r="H16" s="82">
        <f>SUM(D16-F16)</f>
        <v>-339155</v>
      </c>
      <c r="I16" s="93"/>
      <c r="J16" s="82">
        <f>SUM('Acct Summary 7-8'!C81,'Acct Summary 7-8'!D81,'Acct Summary 7-8'!F81,'Acct Summary 7-8'!I81)</f>
        <v>6051167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35610251.814000003</v>
      </c>
      <c r="I31" s="332"/>
      <c r="J31" s="93"/>
      <c r="K31" s="93"/>
      <c r="L31" s="93"/>
      <c r="M31" s="93"/>
    </row>
    <row r="32" spans="1:13" ht="13.35" customHeight="1" x14ac:dyDescent="0.2">
      <c r="B32" s="2063" t="s">
        <v>2095</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39680000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2"/>
      <c r="D61" s="221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U45" sqref="U4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Rochester CUSD 3A</v>
      </c>
      <c r="E7" s="136"/>
      <c r="G7" s="137"/>
      <c r="H7" s="138"/>
      <c r="I7" s="138"/>
      <c r="J7" s="138"/>
      <c r="K7" s="138"/>
      <c r="L7"/>
      <c r="M7"/>
      <c r="N7"/>
      <c r="O7"/>
      <c r="P7"/>
    </row>
    <row r="8" spans="1:18" ht="12.75" x14ac:dyDescent="0.2">
      <c r="A8"/>
      <c r="B8"/>
      <c r="C8" s="134" t="s">
        <v>1341</v>
      </c>
      <c r="D8" s="139" t="str">
        <f>COVER!A13</f>
        <v>51084003A26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6051167</v>
      </c>
      <c r="I12" s="1162"/>
      <c r="J12" s="1162"/>
      <c r="K12" s="1163">
        <f>TRUNC((H12/H13*100000),5)/100000</f>
        <v>0.33536334040000004</v>
      </c>
      <c r="L12" s="1164"/>
      <c r="M12" s="102" t="s">
        <v>1364</v>
      </c>
      <c r="N12" s="102"/>
      <c r="O12" s="1165">
        <v>0.35</v>
      </c>
      <c r="P12" s="154"/>
      <c r="Q12" s="154"/>
    </row>
    <row r="13" spans="1:18" s="156" customFormat="1" ht="11.25" x14ac:dyDescent="0.2">
      <c r="A13" s="154"/>
      <c r="B13" s="1159"/>
      <c r="C13" s="2217" t="s">
        <v>1638</v>
      </c>
      <c r="D13" s="2218"/>
      <c r="E13" s="154"/>
      <c r="F13" s="326" t="s">
        <v>930</v>
      </c>
      <c r="G13" s="1160"/>
      <c r="H13" s="1161">
        <f>SUM('Acct Summary 7-8'!C8+'Acct Summary 7-8'!D8+'Acct Summary 7-8'!F8+'Acct Summary 7-8'!I8)+H14</f>
        <v>18043615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18382770</v>
      </c>
      <c r="I17" s="1162"/>
      <c r="J17" s="1168"/>
      <c r="K17" s="1163">
        <f>TRUNC((H17/H18*100000),5)/100000</f>
        <v>1.0187963997</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18043615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12.521724499999999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9453107</v>
      </c>
      <c r="I24" s="684"/>
      <c r="J24" s="684"/>
      <c r="K24" s="1172">
        <f>TRUNC(((H24/H25*100000)/100000),2)</f>
        <v>185.12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51063.25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7181142.7371899998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9"/>
      <c r="C32" s="154" t="s">
        <v>1013</v>
      </c>
      <c r="D32" s="154"/>
      <c r="E32" s="154"/>
      <c r="F32" s="154"/>
      <c r="G32" s="1160"/>
      <c r="H32" s="1161">
        <f>'FP Info 3'!H37</f>
        <v>39680000</v>
      </c>
      <c r="I32" s="1170"/>
      <c r="J32" s="1170"/>
      <c r="K32" s="1172">
        <f>TRUNC(100-((((H32/H33*100))*100)/100),2)</f>
        <v>-11.42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35610251.814000003</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1993</v>
      </c>
      <c r="I40" s="156"/>
      <c r="J40" s="156"/>
      <c r="K40" s="1015"/>
      <c r="L40" s="156"/>
      <c r="M40" s="156"/>
      <c r="N40" s="156"/>
      <c r="O40" s="154"/>
      <c r="P40" s="32"/>
      <c r="Q40" s="32"/>
    </row>
    <row r="41" spans="1:17" x14ac:dyDescent="0.2">
      <c r="G41" s="1017"/>
      <c r="H41" s="154" t="s">
        <v>1994</v>
      </c>
      <c r="M41" s="32"/>
      <c r="O41" s="32"/>
      <c r="P41" s="32"/>
      <c r="Q41" s="32"/>
    </row>
    <row r="42" spans="1:17" x14ac:dyDescent="0.2">
      <c r="A42" s="34" t="s">
        <v>1995</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1966</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856399</v>
      </c>
      <c r="D4" s="412">
        <v>122915</v>
      </c>
      <c r="E4" s="412"/>
      <c r="F4" s="412">
        <v>98692</v>
      </c>
      <c r="G4" s="412">
        <v>4611</v>
      </c>
      <c r="H4" s="412"/>
      <c r="I4" s="412">
        <v>2628</v>
      </c>
      <c r="J4" s="436"/>
      <c r="K4" s="412"/>
      <c r="L4" s="412">
        <v>477641</v>
      </c>
      <c r="M4" s="433"/>
      <c r="N4" s="482"/>
    </row>
    <row r="5" spans="1:14" x14ac:dyDescent="0.2">
      <c r="A5" s="477" t="s">
        <v>1173</v>
      </c>
      <c r="B5" s="40">
        <v>120</v>
      </c>
      <c r="C5" s="687">
        <v>4701406</v>
      </c>
      <c r="D5" s="412">
        <v>1260244</v>
      </c>
      <c r="E5" s="412">
        <v>992934</v>
      </c>
      <c r="F5" s="412">
        <v>1261907</v>
      </c>
      <c r="G5" s="412">
        <v>556502</v>
      </c>
      <c r="H5" s="412"/>
      <c r="I5" s="412">
        <v>1148916</v>
      </c>
      <c r="J5" s="436"/>
      <c r="K5" s="439">
        <v>29745</v>
      </c>
      <c r="L5" s="688">
        <v>24943</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5557805</v>
      </c>
      <c r="D13" s="689">
        <f t="shared" ref="D13:L13" si="0">SUM(D4:D12)</f>
        <v>1383159</v>
      </c>
      <c r="E13" s="689">
        <f t="shared" si="0"/>
        <v>992934</v>
      </c>
      <c r="F13" s="689">
        <f t="shared" si="0"/>
        <v>1360599</v>
      </c>
      <c r="G13" s="689">
        <f t="shared" si="0"/>
        <v>561113</v>
      </c>
      <c r="H13" s="689">
        <f t="shared" si="0"/>
        <v>0</v>
      </c>
      <c r="I13" s="689">
        <f t="shared" si="0"/>
        <v>1151544</v>
      </c>
      <c r="J13" s="689">
        <f t="shared" si="0"/>
        <v>0</v>
      </c>
      <c r="K13" s="689">
        <f t="shared" si="0"/>
        <v>29745</v>
      </c>
      <c r="L13" s="689">
        <f t="shared" si="0"/>
        <v>502584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1260494</v>
      </c>
      <c r="N16" s="719"/>
    </row>
    <row r="17" spans="1:14" s="704" customFormat="1" ht="12.75" customHeight="1" x14ac:dyDescent="0.2">
      <c r="A17" s="718" t="s">
        <v>1751</v>
      </c>
      <c r="B17" s="542">
        <v>230</v>
      </c>
      <c r="C17" s="507"/>
      <c r="D17" s="507"/>
      <c r="E17" s="507"/>
      <c r="F17" s="507"/>
      <c r="G17" s="507"/>
      <c r="H17" s="507"/>
      <c r="I17" s="507"/>
      <c r="J17" s="507"/>
      <c r="K17" s="507"/>
      <c r="L17" s="507"/>
      <c r="M17" s="436">
        <v>68174526</v>
      </c>
      <c r="N17" s="719"/>
    </row>
    <row r="18" spans="1:14" s="704" customFormat="1" ht="12.75" customHeight="1" x14ac:dyDescent="0.2">
      <c r="A18" s="718" t="s">
        <v>1752</v>
      </c>
      <c r="B18" s="542">
        <v>240</v>
      </c>
      <c r="C18" s="507"/>
      <c r="D18" s="507"/>
      <c r="E18" s="507"/>
      <c r="F18" s="507"/>
      <c r="G18" s="507"/>
      <c r="H18" s="507"/>
      <c r="I18" s="507"/>
      <c r="J18" s="507"/>
      <c r="K18" s="507"/>
      <c r="L18" s="507"/>
      <c r="M18" s="436">
        <v>4764195</v>
      </c>
      <c r="N18" s="719"/>
    </row>
    <row r="19" spans="1:14" s="704" customFormat="1" ht="12.75" customHeight="1" x14ac:dyDescent="0.2">
      <c r="A19" s="718" t="s">
        <v>1753</v>
      </c>
      <c r="B19" s="542">
        <v>250</v>
      </c>
      <c r="C19" s="507"/>
      <c r="D19" s="507"/>
      <c r="E19" s="507"/>
      <c r="F19" s="507"/>
      <c r="G19" s="507"/>
      <c r="H19" s="507"/>
      <c r="I19" s="507"/>
      <c r="J19" s="507"/>
      <c r="K19" s="507"/>
      <c r="L19" s="507"/>
      <c r="M19" s="436">
        <v>9339325</v>
      </c>
      <c r="N19" s="719"/>
    </row>
    <row r="20" spans="1:14" s="704" customFormat="1" ht="12.75" customHeight="1" x14ac:dyDescent="0.2">
      <c r="A20" s="718" t="s">
        <v>1754</v>
      </c>
      <c r="B20" s="542">
        <v>260</v>
      </c>
      <c r="C20" s="507"/>
      <c r="D20" s="507"/>
      <c r="E20" s="507"/>
      <c r="F20" s="507"/>
      <c r="G20" s="507"/>
      <c r="H20" s="507"/>
      <c r="I20" s="507"/>
      <c r="J20" s="507"/>
      <c r="K20" s="507"/>
      <c r="L20" s="507"/>
      <c r="M20" s="436">
        <v>151651</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18186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39661814</v>
      </c>
    </row>
    <row r="23" spans="1:14" ht="13.5" customHeight="1" thickBot="1" x14ac:dyDescent="0.25">
      <c r="A23" s="464" t="s">
        <v>748</v>
      </c>
      <c r="B23" s="724"/>
      <c r="C23" s="433"/>
      <c r="D23" s="433"/>
      <c r="E23" s="433"/>
      <c r="F23" s="433"/>
      <c r="G23" s="433"/>
      <c r="H23" s="433"/>
      <c r="I23" s="433"/>
      <c r="J23" s="433"/>
      <c r="K23" s="433"/>
      <c r="L23" s="433"/>
      <c r="M23" s="693">
        <f>SUM(M15:M22)</f>
        <v>83690191</v>
      </c>
      <c r="N23" s="693">
        <f>SUM(N21:N22)</f>
        <v>39680000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-15816</v>
      </c>
      <c r="D31" s="436">
        <v>-122</v>
      </c>
      <c r="E31" s="436"/>
      <c r="F31" s="412">
        <v>470</v>
      </c>
      <c r="G31" s="436">
        <v>25</v>
      </c>
      <c r="H31" s="436"/>
      <c r="I31" s="436"/>
      <c r="J31" s="436"/>
      <c r="K31" s="436"/>
      <c r="L31" s="433"/>
      <c r="M31" s="433"/>
      <c r="N31" s="433"/>
    </row>
    <row r="32" spans="1:14" ht="13.5" customHeight="1" x14ac:dyDescent="0.2">
      <c r="A32" s="478" t="s">
        <v>757</v>
      </c>
      <c r="B32" s="42">
        <v>490</v>
      </c>
      <c r="C32" s="690">
        <v>2460132</v>
      </c>
      <c r="D32" s="690">
        <v>703330</v>
      </c>
      <c r="E32" s="691">
        <v>974748</v>
      </c>
      <c r="F32" s="691">
        <v>203157</v>
      </c>
      <c r="G32" s="691">
        <v>198078</v>
      </c>
      <c r="H32" s="691"/>
      <c r="I32" s="691">
        <v>50789</v>
      </c>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502584</v>
      </c>
      <c r="M33" s="433"/>
      <c r="N33" s="482"/>
    </row>
    <row r="34" spans="1:14" ht="13.5" customHeight="1" thickBot="1" x14ac:dyDescent="0.25">
      <c r="A34" s="1076" t="s">
        <v>759</v>
      </c>
      <c r="B34" s="725"/>
      <c r="C34" s="1099">
        <f>SUM(C25:C33)</f>
        <v>2444316</v>
      </c>
      <c r="D34" s="1099">
        <f t="shared" ref="D34:K34" si="1">SUM(D25:D33)</f>
        <v>703208</v>
      </c>
      <c r="E34" s="1099">
        <f t="shared" si="1"/>
        <v>974748</v>
      </c>
      <c r="F34" s="1099">
        <f t="shared" si="1"/>
        <v>203627</v>
      </c>
      <c r="G34" s="1099">
        <f t="shared" si="1"/>
        <v>198103</v>
      </c>
      <c r="H34" s="1099">
        <f t="shared" si="1"/>
        <v>0</v>
      </c>
      <c r="I34" s="1099">
        <f t="shared" si="1"/>
        <v>50789</v>
      </c>
      <c r="J34" s="1099">
        <f t="shared" si="1"/>
        <v>0</v>
      </c>
      <c r="K34" s="1099">
        <f t="shared" si="1"/>
        <v>0</v>
      </c>
      <c r="L34" s="1059">
        <f>SUM(L33)</f>
        <v>502584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39680000</v>
      </c>
    </row>
    <row r="37" spans="1:14" ht="13.5" thickBot="1" x14ac:dyDescent="0.25">
      <c r="A37" s="464" t="s">
        <v>758</v>
      </c>
      <c r="B37" s="724"/>
      <c r="C37" s="507"/>
      <c r="D37" s="507"/>
      <c r="E37" s="507"/>
      <c r="F37" s="507"/>
      <c r="G37" s="507"/>
      <c r="H37" s="507"/>
      <c r="I37" s="507"/>
      <c r="J37" s="507"/>
      <c r="K37" s="507"/>
      <c r="L37" s="514"/>
      <c r="M37" s="433"/>
      <c r="N37" s="693">
        <f>SUM(N36:N36)</f>
        <v>39680000</v>
      </c>
    </row>
    <row r="38" spans="1:14" customFormat="1" ht="13.5" customHeight="1" thickTop="1" x14ac:dyDescent="0.2">
      <c r="A38" s="628" t="s">
        <v>496</v>
      </c>
      <c r="B38" s="542">
        <v>714</v>
      </c>
      <c r="C38" s="727"/>
      <c r="D38" s="727"/>
      <c r="E38" s="727">
        <v>18186</v>
      </c>
      <c r="F38" s="727">
        <v>1156972</v>
      </c>
      <c r="G38" s="727">
        <v>363010</v>
      </c>
      <c r="H38" s="727"/>
      <c r="I38" s="727"/>
      <c r="J38" s="726"/>
      <c r="K38" s="727">
        <v>29745</v>
      </c>
      <c r="L38" s="1100"/>
      <c r="M38" s="694"/>
      <c r="N38" s="694"/>
    </row>
    <row r="39" spans="1:14" customFormat="1" ht="13.5" customHeight="1" x14ac:dyDescent="0.2">
      <c r="A39" s="628" t="s">
        <v>405</v>
      </c>
      <c r="B39" s="542">
        <v>730</v>
      </c>
      <c r="C39" s="727">
        <v>3113489</v>
      </c>
      <c r="D39" s="727">
        <v>679951</v>
      </c>
      <c r="E39" s="727"/>
      <c r="F39" s="727"/>
      <c r="G39" s="727"/>
      <c r="H39" s="727"/>
      <c r="I39" s="727">
        <v>1100755</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83690191</v>
      </c>
      <c r="N40" s="694"/>
    </row>
    <row r="41" spans="1:14" ht="13.5" customHeight="1" thickBot="1" x14ac:dyDescent="0.25">
      <c r="A41" s="464" t="s">
        <v>760</v>
      </c>
      <c r="B41" s="455"/>
      <c r="C41" s="485">
        <f>(SUM(C34,C37,C38,C39))</f>
        <v>5557805</v>
      </c>
      <c r="D41" s="485">
        <f t="shared" ref="D41:L41" si="2">SUM(D34,D37,D38:D39)</f>
        <v>1383159</v>
      </c>
      <c r="E41" s="485">
        <f t="shared" si="2"/>
        <v>992934</v>
      </c>
      <c r="F41" s="485">
        <f t="shared" si="2"/>
        <v>1360599</v>
      </c>
      <c r="G41" s="485">
        <f t="shared" si="2"/>
        <v>561113</v>
      </c>
      <c r="H41" s="485">
        <f t="shared" si="2"/>
        <v>0</v>
      </c>
      <c r="I41" s="485">
        <f t="shared" si="2"/>
        <v>1151544</v>
      </c>
      <c r="J41" s="485">
        <f t="shared" si="2"/>
        <v>0</v>
      </c>
      <c r="K41" s="485">
        <f t="shared" si="2"/>
        <v>29745</v>
      </c>
      <c r="L41" s="485">
        <f t="shared" si="2"/>
        <v>502584</v>
      </c>
      <c r="M41" s="485">
        <f>SUM(M40)</f>
        <v>83690191</v>
      </c>
      <c r="N41" s="485">
        <f>SUM(N37)</f>
        <v>39680000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D1"/>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1989</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1985</v>
      </c>
      <c r="B4" s="292">
        <v>1000</v>
      </c>
      <c r="C4" s="695">
        <f>'Revenues 9-14'!C109</f>
        <v>7514134</v>
      </c>
      <c r="D4" s="695">
        <f>'Revenues 9-14'!D109</f>
        <v>1958315</v>
      </c>
      <c r="E4" s="695">
        <f>'Revenues 9-14'!E109</f>
        <v>2449449</v>
      </c>
      <c r="F4" s="695">
        <f>'Revenues 9-14'!F109</f>
        <v>508416</v>
      </c>
      <c r="G4" s="695">
        <f>'Revenues 9-14'!G109</f>
        <v>630412</v>
      </c>
      <c r="H4" s="695">
        <f>'Revenues 9-14'!H109</f>
        <v>0</v>
      </c>
      <c r="I4" s="695">
        <f>'Revenues 9-14'!I109</f>
        <v>126732</v>
      </c>
      <c r="J4" s="695">
        <f>'Revenues 9-14'!J109</f>
        <v>0</v>
      </c>
      <c r="K4" s="695">
        <f>'Revenues 9-14'!K109</f>
        <v>129</v>
      </c>
      <c r="L4" s="39"/>
    </row>
    <row r="5" spans="1:13" ht="22.5" x14ac:dyDescent="0.2">
      <c r="A5" s="733" t="s">
        <v>1986</v>
      </c>
      <c r="B5" s="294">
        <v>2000</v>
      </c>
      <c r="C5" s="696">
        <f>'Revenues 9-14'!C114</f>
        <v>13494</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1987</v>
      </c>
      <c r="B6" s="293">
        <v>3000</v>
      </c>
      <c r="C6" s="696">
        <f>'Revenues 9-14'!C173</f>
        <v>6451063</v>
      </c>
      <c r="D6" s="696">
        <f>'Revenues 9-14'!D173</f>
        <v>0</v>
      </c>
      <c r="E6" s="696">
        <f>'Revenues 9-14'!E173</f>
        <v>0</v>
      </c>
      <c r="F6" s="696">
        <f>'Revenues 9-14'!F173</f>
        <v>392064</v>
      </c>
      <c r="G6" s="696">
        <f>'Revenues 9-14'!G173</f>
        <v>0</v>
      </c>
      <c r="H6" s="696">
        <f>'Revenues 9-14'!H173</f>
        <v>0</v>
      </c>
      <c r="I6" s="696">
        <f>'Revenues 9-14'!I173</f>
        <v>0</v>
      </c>
      <c r="J6" s="696">
        <f>'Revenues 9-14'!J173</f>
        <v>0</v>
      </c>
      <c r="K6" s="696">
        <f>'Revenues 9-14'!K173</f>
        <v>0</v>
      </c>
      <c r="L6" s="39"/>
      <c r="M6" s="222"/>
    </row>
    <row r="7" spans="1:13" x14ac:dyDescent="0.2">
      <c r="A7" s="734" t="s">
        <v>1988</v>
      </c>
      <c r="B7" s="293">
        <v>4000</v>
      </c>
      <c r="C7" s="696">
        <f>'Revenues 9-14'!C274</f>
        <v>1079397</v>
      </c>
      <c r="D7" s="696">
        <f>'Revenues 9-14'!D274</f>
        <v>0</v>
      </c>
      <c r="E7" s="696">
        <f>'Revenues 9-14'!E274</f>
        <v>127520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15058088</v>
      </c>
      <c r="D8" s="485">
        <f t="shared" ref="D8:K8" si="0">SUM(D4:D7)</f>
        <v>1958315</v>
      </c>
      <c r="E8" s="485">
        <f t="shared" si="0"/>
        <v>2576969</v>
      </c>
      <c r="F8" s="485">
        <f t="shared" si="0"/>
        <v>900480</v>
      </c>
      <c r="G8" s="485">
        <f t="shared" si="0"/>
        <v>630412</v>
      </c>
      <c r="H8" s="485">
        <f t="shared" si="0"/>
        <v>0</v>
      </c>
      <c r="I8" s="485">
        <f t="shared" si="0"/>
        <v>126732</v>
      </c>
      <c r="J8" s="485">
        <f t="shared" si="0"/>
        <v>0</v>
      </c>
      <c r="K8" s="485">
        <f t="shared" si="0"/>
        <v>129</v>
      </c>
      <c r="L8" s="39"/>
    </row>
    <row r="9" spans="1:13" ht="15" thickTop="1" x14ac:dyDescent="0.2">
      <c r="A9" s="1019" t="s">
        <v>348</v>
      </c>
      <c r="B9" s="456">
        <v>3998</v>
      </c>
      <c r="C9" s="418">
        <v>4747369</v>
      </c>
      <c r="D9" s="489"/>
      <c r="E9" s="418"/>
      <c r="F9" s="418"/>
      <c r="G9" s="700"/>
      <c r="H9" s="418"/>
      <c r="I9" s="494" t="s">
        <v>1390</v>
      </c>
      <c r="J9" s="435"/>
      <c r="K9" s="418"/>
      <c r="L9" s="39"/>
    </row>
    <row r="10" spans="1:13" s="48" customFormat="1" ht="13.5" thickBot="1" x14ac:dyDescent="0.25">
      <c r="A10" s="464" t="s">
        <v>1394</v>
      </c>
      <c r="B10" s="457"/>
      <c r="C10" s="485">
        <f>SUM(C8:C9)</f>
        <v>19805457</v>
      </c>
      <c r="D10" s="485">
        <f t="shared" ref="D10:K10" si="1">SUM(D8:D9)</f>
        <v>1958315</v>
      </c>
      <c r="E10" s="485">
        <f t="shared" si="1"/>
        <v>2576969</v>
      </c>
      <c r="F10" s="485">
        <f t="shared" si="1"/>
        <v>900480</v>
      </c>
      <c r="G10" s="485">
        <f t="shared" si="1"/>
        <v>630412</v>
      </c>
      <c r="H10" s="485">
        <f t="shared" si="1"/>
        <v>0</v>
      </c>
      <c r="I10" s="485">
        <f t="shared" si="1"/>
        <v>126732</v>
      </c>
      <c r="J10" s="485">
        <f t="shared" si="1"/>
        <v>0</v>
      </c>
      <c r="K10" s="485">
        <f t="shared" si="1"/>
        <v>129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9126823</v>
      </c>
      <c r="D12" s="498" t="s">
        <v>1390</v>
      </c>
      <c r="E12" s="433" t="s">
        <v>1390</v>
      </c>
      <c r="F12" s="433" t="s">
        <v>1390</v>
      </c>
      <c r="G12" s="695">
        <f>'Expenditures 15-22'!K223</f>
        <v>179193</v>
      </c>
      <c r="H12" s="431"/>
      <c r="I12" s="433" t="s">
        <v>1390</v>
      </c>
      <c r="J12" s="433" t="s">
        <v>1390</v>
      </c>
      <c r="K12" s="431" t="s">
        <v>1390</v>
      </c>
      <c r="L12" s="39"/>
    </row>
    <row r="13" spans="1:13" x14ac:dyDescent="0.2">
      <c r="A13" s="734" t="s">
        <v>536</v>
      </c>
      <c r="B13" s="293">
        <v>2000</v>
      </c>
      <c r="C13" s="696">
        <f>'Expenditures 15-22'!K74</f>
        <v>4873277</v>
      </c>
      <c r="D13" s="696">
        <f>'Expenditures 15-22'!K129</f>
        <v>2554503</v>
      </c>
      <c r="E13" s="482" t="s">
        <v>1390</v>
      </c>
      <c r="F13" s="696">
        <f>'Expenditures 15-22'!K178</f>
        <v>1026279</v>
      </c>
      <c r="G13" s="696">
        <f>'Expenditures 15-22'!K273</f>
        <v>420672</v>
      </c>
      <c r="H13" s="696">
        <f>'Expenditures 15-22'!K296</f>
        <v>0</v>
      </c>
      <c r="I13" s="433" t="s">
        <v>1390</v>
      </c>
      <c r="J13" s="749">
        <f>'Expenditures 15-22'!K323</f>
        <v>0</v>
      </c>
      <c r="K13" s="701">
        <f>'Expenditures 15-22'!K341</f>
        <v>1105</v>
      </c>
      <c r="L13" s="39"/>
    </row>
    <row r="14" spans="1:13" x14ac:dyDescent="0.2">
      <c r="A14" s="734" t="s">
        <v>528</v>
      </c>
      <c r="B14" s="293">
        <v>3000</v>
      </c>
      <c r="C14" s="696">
        <f>'Expenditures 15-22'!K75</f>
        <v>453010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348878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21374727</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14801988</v>
      </c>
      <c r="D17" s="485">
        <f t="shared" si="2"/>
        <v>2554503</v>
      </c>
      <c r="E17" s="485">
        <f t="shared" si="2"/>
        <v>21374727</v>
      </c>
      <c r="F17" s="485">
        <f t="shared" si="2"/>
        <v>1026279</v>
      </c>
      <c r="G17" s="485">
        <f t="shared" si="2"/>
        <v>599865</v>
      </c>
      <c r="H17" s="485">
        <f t="shared" si="2"/>
        <v>0</v>
      </c>
      <c r="I17" s="433"/>
      <c r="J17" s="485">
        <f>SUM(J12:J16)</f>
        <v>0</v>
      </c>
      <c r="K17" s="485">
        <f>SUM(K12:K16)</f>
        <v>1105</v>
      </c>
      <c r="L17" s="39"/>
    </row>
    <row r="18" spans="1:12" ht="15" customHeight="1" thickTop="1" x14ac:dyDescent="0.2">
      <c r="A18" s="1020" t="s">
        <v>1322</v>
      </c>
      <c r="B18" s="258">
        <v>4180</v>
      </c>
      <c r="C18" s="695">
        <f t="shared" ref="C18:H18" si="3">C9</f>
        <v>4747369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19549357</v>
      </c>
      <c r="D19" s="485">
        <f t="shared" si="4"/>
        <v>2554503</v>
      </c>
      <c r="E19" s="485">
        <f t="shared" si="4"/>
        <v>21374727</v>
      </c>
      <c r="F19" s="485">
        <f t="shared" si="4"/>
        <v>1026279</v>
      </c>
      <c r="G19" s="485">
        <f t="shared" si="4"/>
        <v>599865</v>
      </c>
      <c r="H19" s="485">
        <f t="shared" si="4"/>
        <v>0</v>
      </c>
      <c r="I19" s="433"/>
      <c r="J19" s="485">
        <f>SUM(J17:J18)</f>
        <v>0</v>
      </c>
      <c r="K19" s="485">
        <f>SUM(K17:K18)</f>
        <v>1105</v>
      </c>
      <c r="L19" s="39"/>
    </row>
    <row r="20" spans="1:12" ht="27" thickTop="1" thickBot="1" x14ac:dyDescent="0.25">
      <c r="A20" s="458" t="s">
        <v>1323</v>
      </c>
      <c r="B20" s="459"/>
      <c r="C20" s="1018">
        <f>C8-C17</f>
        <v>256100</v>
      </c>
      <c r="D20" s="1018">
        <f t="shared" ref="D20:K20" si="5">D8-D17</f>
        <v>-596188</v>
      </c>
      <c r="E20" s="1018">
        <f t="shared" si="5"/>
        <v>-18797758</v>
      </c>
      <c r="F20" s="1018">
        <f t="shared" si="5"/>
        <v>-125799</v>
      </c>
      <c r="G20" s="1018">
        <f t="shared" si="5"/>
        <v>30547</v>
      </c>
      <c r="H20" s="1018">
        <f t="shared" si="5"/>
        <v>0</v>
      </c>
      <c r="I20" s="1018">
        <f t="shared" si="5"/>
        <v>126732</v>
      </c>
      <c r="J20" s="1018">
        <f t="shared" si="5"/>
        <v>0</v>
      </c>
      <c r="K20" s="1018">
        <f t="shared" si="5"/>
        <v>-976</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18440000</v>
      </c>
      <c r="F33" s="436"/>
      <c r="G33" s="507"/>
      <c r="H33" s="436"/>
      <c r="I33" s="436"/>
      <c r="J33" s="436"/>
      <c r="K33" s="436"/>
      <c r="L33" s="504"/>
    </row>
    <row r="34" spans="1:12" s="704" customFormat="1" x14ac:dyDescent="0.2">
      <c r="A34" s="1022" t="s">
        <v>1182</v>
      </c>
      <c r="B34" s="707">
        <v>7220</v>
      </c>
      <c r="C34" s="436"/>
      <c r="D34" s="436"/>
      <c r="E34" s="436">
        <v>346181</v>
      </c>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18786181</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18786181</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4" t="s">
        <v>700</v>
      </c>
      <c r="B78" s="2225"/>
      <c r="C78" s="443">
        <f t="shared" ref="C78:K78" si="9">C20+C77</f>
        <v>256100</v>
      </c>
      <c r="D78" s="443">
        <f t="shared" si="9"/>
        <v>-596188</v>
      </c>
      <c r="E78" s="443">
        <f t="shared" si="9"/>
        <v>-11577</v>
      </c>
      <c r="F78" s="443">
        <f t="shared" si="9"/>
        <v>-125799</v>
      </c>
      <c r="G78" s="443">
        <f t="shared" si="9"/>
        <v>30547</v>
      </c>
      <c r="H78" s="443">
        <f t="shared" si="9"/>
        <v>0</v>
      </c>
      <c r="I78" s="443">
        <f t="shared" si="9"/>
        <v>126732</v>
      </c>
      <c r="J78" s="443">
        <f t="shared" si="9"/>
        <v>0</v>
      </c>
      <c r="K78" s="443">
        <f t="shared" si="9"/>
        <v>-976</v>
      </c>
      <c r="L78" s="505"/>
    </row>
    <row r="79" spans="1:12" ht="13.5" thickTop="1" x14ac:dyDescent="0.2">
      <c r="A79" s="820" t="s">
        <v>1928</v>
      </c>
      <c r="B79" s="460"/>
      <c r="C79" s="435">
        <v>2857389</v>
      </c>
      <c r="D79" s="703">
        <v>1276139</v>
      </c>
      <c r="E79" s="703">
        <v>29763</v>
      </c>
      <c r="F79" s="703">
        <v>1282771</v>
      </c>
      <c r="G79" s="703">
        <v>332463</v>
      </c>
      <c r="H79" s="703"/>
      <c r="I79" s="703">
        <v>974023</v>
      </c>
      <c r="J79" s="703"/>
      <c r="K79" s="703">
        <v>30721</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1929</v>
      </c>
      <c r="B81" s="457"/>
      <c r="C81" s="485">
        <f>(SUM(C78:C80))</f>
        <v>3113489</v>
      </c>
      <c r="D81" s="485">
        <f>SUM(D78:D80)</f>
        <v>679951</v>
      </c>
      <c r="E81" s="485">
        <f t="shared" ref="E81:K81" si="10">SUM(E78:E80)</f>
        <v>18186</v>
      </c>
      <c r="F81" s="485">
        <f t="shared" si="10"/>
        <v>1156972</v>
      </c>
      <c r="G81" s="485">
        <f t="shared" si="10"/>
        <v>363010</v>
      </c>
      <c r="H81" s="485">
        <f t="shared" si="10"/>
        <v>0</v>
      </c>
      <c r="I81" s="485">
        <f t="shared" si="10"/>
        <v>1100755</v>
      </c>
      <c r="J81" s="485">
        <f t="shared" si="10"/>
        <v>0</v>
      </c>
      <c r="K81" s="485">
        <f t="shared" si="10"/>
        <v>29745</v>
      </c>
      <c r="L81" s="39"/>
    </row>
    <row r="82" spans="1:12" ht="0.75" customHeight="1" thickTop="1" thickBot="1" x14ac:dyDescent="0.25">
      <c r="A82" s="632" t="s">
        <v>406</v>
      </c>
      <c r="B82" s="630"/>
      <c r="C82" s="1136">
        <f>(C81-C79)</f>
        <v>256100</v>
      </c>
      <c r="D82" s="1136">
        <f t="shared" ref="D82:K82" si="11">(D81-D79)</f>
        <v>-596188</v>
      </c>
      <c r="E82" s="1136">
        <f t="shared" si="11"/>
        <v>-11577</v>
      </c>
      <c r="F82" s="1136">
        <f t="shared" si="11"/>
        <v>-125799</v>
      </c>
      <c r="G82" s="1136">
        <f t="shared" si="11"/>
        <v>30547</v>
      </c>
      <c r="H82" s="1136">
        <f t="shared" si="11"/>
        <v>0</v>
      </c>
      <c r="I82" s="1136">
        <f t="shared" si="11"/>
        <v>126732</v>
      </c>
      <c r="J82" s="1136">
        <f t="shared" si="11"/>
        <v>0</v>
      </c>
      <c r="K82" s="1136">
        <f t="shared" si="11"/>
        <v>-976</v>
      </c>
    </row>
    <row r="83" spans="1:12" ht="14.25" hidden="1" thickTop="1" thickBot="1" x14ac:dyDescent="0.25">
      <c r="A83" s="729" t="s">
        <v>407</v>
      </c>
      <c r="B83" s="631"/>
      <c r="C83" s="1137">
        <f>C82/C81</f>
        <v>8.2254987893003631E-2</v>
      </c>
      <c r="D83" s="1137">
        <f t="shared" ref="D83:K83" si="12">D82/D81</f>
        <v>-0.87681024073793556</v>
      </c>
      <c r="E83" s="1137">
        <f t="shared" si="12"/>
        <v>-0.63658858462553614</v>
      </c>
      <c r="F83" s="1137">
        <f t="shared" si="12"/>
        <v>-0.10873123982257134</v>
      </c>
      <c r="G83" s="1137">
        <f t="shared" si="12"/>
        <v>8.4149196991818401E-2</v>
      </c>
      <c r="H83" s="1137" t="e">
        <f t="shared" si="12"/>
        <v>#DIV/0!</v>
      </c>
      <c r="I83" s="1137">
        <f t="shared" si="12"/>
        <v>0.11513188675045764</v>
      </c>
      <c r="J83" s="1137" t="e">
        <f t="shared" si="12"/>
        <v>#DIV/0!</v>
      </c>
      <c r="K83" s="1137">
        <f t="shared" si="12"/>
        <v>-3.281223735081526E-2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D1"/>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1968</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5959702</v>
      </c>
      <c r="D5" s="418">
        <v>1721398</v>
      </c>
      <c r="E5" s="412">
        <v>2447955</v>
      </c>
      <c r="F5" s="806">
        <v>503333</v>
      </c>
      <c r="G5" s="412">
        <v>303761</v>
      </c>
      <c r="H5" s="412"/>
      <c r="I5" s="412">
        <v>125833</v>
      </c>
      <c r="J5" s="436"/>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100667</v>
      </c>
      <c r="D7" s="412"/>
      <c r="E7" s="433"/>
      <c r="F7" s="436"/>
      <c r="G7" s="436"/>
      <c r="H7" s="436"/>
      <c r="I7" s="433"/>
      <c r="J7" s="433"/>
      <c r="K7" s="433"/>
    </row>
    <row r="8" spans="1:12" x14ac:dyDescent="0.2">
      <c r="A8" s="913" t="s">
        <v>483</v>
      </c>
      <c r="B8" s="40">
        <v>1150</v>
      </c>
      <c r="C8" s="481"/>
      <c r="D8" s="481"/>
      <c r="E8" s="507"/>
      <c r="F8" s="507"/>
      <c r="G8" s="418">
        <v>303761</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6060369</v>
      </c>
      <c r="D12" s="484">
        <f t="shared" si="0"/>
        <v>1721398</v>
      </c>
      <c r="E12" s="484">
        <f t="shared" si="0"/>
        <v>2447955</v>
      </c>
      <c r="F12" s="484">
        <f t="shared" si="0"/>
        <v>503333</v>
      </c>
      <c r="G12" s="484">
        <f t="shared" si="0"/>
        <v>607522</v>
      </c>
      <c r="H12" s="484">
        <f t="shared" si="0"/>
        <v>0</v>
      </c>
      <c r="I12" s="484">
        <f t="shared" si="0"/>
        <v>125833</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100786</v>
      </c>
      <c r="E16" s="412"/>
      <c r="F16" s="412"/>
      <c r="G16" s="412">
        <v>22130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100786</v>
      </c>
      <c r="E18" s="487">
        <f t="shared" si="1"/>
        <v>0</v>
      </c>
      <c r="F18" s="487">
        <f t="shared" si="1"/>
        <v>0</v>
      </c>
      <c r="G18" s="487">
        <f t="shared" si="1"/>
        <v>22130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23826</v>
      </c>
      <c r="D20" s="433"/>
      <c r="E20" s="433"/>
      <c r="F20" s="433"/>
      <c r="G20" s="433"/>
      <c r="H20" s="433"/>
      <c r="I20" s="433"/>
      <c r="J20" s="433"/>
      <c r="K20" s="433"/>
    </row>
    <row r="21" spans="1:11" ht="12.75" customHeight="1" x14ac:dyDescent="0.2">
      <c r="A21" s="913" t="s">
        <v>995</v>
      </c>
      <c r="B21" s="40">
        <v>1312</v>
      </c>
      <c r="C21" s="483">
        <v>12368</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36194</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9171</v>
      </c>
      <c r="D65" s="412">
        <v>3302</v>
      </c>
      <c r="E65" s="412">
        <v>454</v>
      </c>
      <c r="F65" s="436">
        <v>2562</v>
      </c>
      <c r="G65" s="412">
        <v>760</v>
      </c>
      <c r="H65" s="412"/>
      <c r="I65" s="412">
        <v>899</v>
      </c>
      <c r="J65" s="436"/>
      <c r="K65" s="412">
        <v>129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9171</v>
      </c>
      <c r="D67" s="485">
        <f t="shared" ref="D67:K67" si="2">SUM(D65:D66)</f>
        <v>3302</v>
      </c>
      <c r="E67" s="485">
        <f t="shared" si="2"/>
        <v>454</v>
      </c>
      <c r="F67" s="485">
        <f t="shared" si="2"/>
        <v>2562</v>
      </c>
      <c r="G67" s="485">
        <f t="shared" si="2"/>
        <v>760</v>
      </c>
      <c r="H67" s="485">
        <f t="shared" si="2"/>
        <v>0</v>
      </c>
      <c r="I67" s="485">
        <f t="shared" si="2"/>
        <v>899</v>
      </c>
      <c r="J67" s="485">
        <f t="shared" si="2"/>
        <v>0</v>
      </c>
      <c r="K67" s="485">
        <f t="shared" si="2"/>
        <v>129</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229102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477969</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707071</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108775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68886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177661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459741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459741</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59133</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v>11969</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3896</v>
      </c>
      <c r="D99" s="412"/>
      <c r="E99" s="412">
        <v>1040</v>
      </c>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60031</v>
      </c>
      <c r="D107" s="412">
        <v>61727</v>
      </c>
      <c r="E107" s="412"/>
      <c r="F107" s="412">
        <v>2521</v>
      </c>
      <c r="G107" s="412"/>
      <c r="H107" s="412"/>
      <c r="I107" s="412"/>
      <c r="J107" s="436"/>
      <c r="K107" s="412"/>
    </row>
    <row r="108" spans="1:12" ht="12.75" customHeight="1" thickBot="1" x14ac:dyDescent="0.25">
      <c r="A108" s="464" t="s">
        <v>577</v>
      </c>
      <c r="B108" s="738"/>
      <c r="C108" s="484">
        <f>SUM(C95:C107)</f>
        <v>63927</v>
      </c>
      <c r="D108" s="484">
        <f t="shared" ref="D108:K108" si="3">SUM(D95:D107)</f>
        <v>132829</v>
      </c>
      <c r="E108" s="484">
        <f t="shared" si="3"/>
        <v>1040</v>
      </c>
      <c r="F108" s="484">
        <f t="shared" si="3"/>
        <v>2521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7514134</v>
      </c>
      <c r="D109" s="493">
        <f t="shared" si="4"/>
        <v>1958315</v>
      </c>
      <c r="E109" s="493">
        <f t="shared" si="4"/>
        <v>2449449</v>
      </c>
      <c r="F109" s="493">
        <f t="shared" si="4"/>
        <v>508416</v>
      </c>
      <c r="G109" s="493">
        <f t="shared" si="4"/>
        <v>630412</v>
      </c>
      <c r="H109" s="493">
        <f t="shared" si="4"/>
        <v>0</v>
      </c>
      <c r="I109" s="493">
        <f t="shared" si="4"/>
        <v>126732</v>
      </c>
      <c r="J109" s="493">
        <f t="shared" si="4"/>
        <v>0</v>
      </c>
      <c r="K109" s="443">
        <f t="shared" si="4"/>
        <v>129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13494</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13494</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1959</v>
      </c>
      <c r="B116" s="1875"/>
      <c r="C116" s="495"/>
      <c r="D116" s="431"/>
      <c r="E116" s="492"/>
      <c r="F116" s="431"/>
      <c r="G116" s="431"/>
      <c r="H116" s="492"/>
      <c r="I116" s="433"/>
      <c r="J116" s="431"/>
      <c r="K116" s="431"/>
    </row>
    <row r="117" spans="1:11" ht="12.75" customHeight="1" x14ac:dyDescent="0.2">
      <c r="A117" s="477" t="s">
        <v>1757</v>
      </c>
      <c r="B117" s="261">
        <v>3001</v>
      </c>
      <c r="C117" s="489">
        <v>5758700</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5758700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1958</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50593</v>
      </c>
      <c r="D124" s="492"/>
      <c r="E124" s="433"/>
      <c r="F124" s="806"/>
      <c r="G124" s="433"/>
      <c r="H124" s="433"/>
      <c r="I124" s="433"/>
      <c r="J124" s="433"/>
      <c r="K124" s="433"/>
    </row>
    <row r="125" spans="1:11" ht="12.75" customHeight="1" x14ac:dyDescent="0.2">
      <c r="A125" s="913" t="s">
        <v>1837</v>
      </c>
      <c r="B125" s="261">
        <v>3105</v>
      </c>
      <c r="C125" s="412">
        <v>277785</v>
      </c>
      <c r="D125" s="492"/>
      <c r="E125" s="433"/>
      <c r="F125" s="412"/>
      <c r="G125" s="433"/>
      <c r="H125" s="433"/>
      <c r="I125" s="433"/>
      <c r="J125" s="433"/>
      <c r="K125" s="433"/>
    </row>
    <row r="126" spans="1:11" ht="12.75" customHeight="1" x14ac:dyDescent="0.2">
      <c r="A126" s="913" t="s">
        <v>1035</v>
      </c>
      <c r="B126" s="261">
        <v>3110</v>
      </c>
      <c r="C126" s="483">
        <v>255549</v>
      </c>
      <c r="D126" s="412"/>
      <c r="E126" s="433"/>
      <c r="F126" s="412"/>
      <c r="G126" s="433"/>
      <c r="H126" s="433"/>
      <c r="I126" s="433"/>
      <c r="J126" s="433"/>
      <c r="K126" s="433"/>
    </row>
    <row r="127" spans="1:11" ht="12.75" customHeight="1" x14ac:dyDescent="0.2">
      <c r="A127" s="913" t="s">
        <v>112</v>
      </c>
      <c r="B127" s="261">
        <v>3120</v>
      </c>
      <c r="C127" s="412">
        <v>74615</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658542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573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31862</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297201</v>
      </c>
      <c r="G151" s="436"/>
      <c r="H151" s="433"/>
      <c r="I151" s="433"/>
      <c r="J151" s="433"/>
      <c r="K151" s="433"/>
    </row>
    <row r="152" spans="1:11" ht="12.75" customHeight="1" x14ac:dyDescent="0.2">
      <c r="A152" s="913" t="s">
        <v>1247</v>
      </c>
      <c r="B152" s="261">
        <v>3510</v>
      </c>
      <c r="C152" s="483"/>
      <c r="D152" s="412"/>
      <c r="E152" s="492"/>
      <c r="F152" s="412">
        <v>94863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392064</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1386</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692363</v>
      </c>
      <c r="D172" s="924">
        <f t="shared" si="6"/>
        <v>0</v>
      </c>
      <c r="E172" s="924">
        <f t="shared" si="6"/>
        <v>0</v>
      </c>
      <c r="F172" s="924">
        <f t="shared" si="6"/>
        <v>392064</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6451063</v>
      </c>
      <c r="D173" s="493">
        <f>SUM(D121,D172)</f>
        <v>0</v>
      </c>
      <c r="E173" s="493">
        <f>SUM(E121,E172)</f>
        <v>0</v>
      </c>
      <c r="F173" s="493">
        <f t="shared" ref="F173:K173" si="7">SUM(F121,F172)</f>
        <v>392064</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0" t="s">
        <v>1960</v>
      </c>
      <c r="B175" s="2231"/>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1961</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1962</v>
      </c>
      <c r="B185" s="223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86753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86753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170397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170397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3041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467373</v>
      </c>
      <c r="D220" s="412"/>
      <c r="E220" s="433"/>
      <c r="F220" s="412"/>
      <c r="G220" s="412"/>
      <c r="H220" s="433"/>
      <c r="I220" s="433"/>
      <c r="J220" s="433"/>
      <c r="K220" s="433"/>
    </row>
    <row r="221" spans="1:11" ht="12.75" customHeight="1" x14ac:dyDescent="0.2">
      <c r="A221" s="913" t="s">
        <v>1244</v>
      </c>
      <c r="B221" s="40">
        <v>4625</v>
      </c>
      <c r="C221" s="483">
        <v>214340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684754</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v>127520</v>
      </c>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127520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v>15885</v>
      </c>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37594</v>
      </c>
      <c r="D270" s="424"/>
      <c r="E270" s="433"/>
      <c r="F270" s="424"/>
      <c r="G270" s="424"/>
      <c r="H270" s="433"/>
      <c r="I270" s="433"/>
      <c r="J270" s="433"/>
      <c r="K270" s="433"/>
    </row>
    <row r="271" spans="1:11" ht="12.75" customHeight="1" thickTop="1" thickBot="1" x14ac:dyDescent="0.25">
      <c r="A271" s="913" t="s">
        <v>443</v>
      </c>
      <c r="B271" s="40">
        <v>4992</v>
      </c>
      <c r="C271" s="497">
        <v>49873</v>
      </c>
      <c r="D271" s="424"/>
      <c r="E271" s="433"/>
      <c r="F271" s="424"/>
      <c r="G271" s="424"/>
      <c r="H271" s="433"/>
      <c r="I271" s="433"/>
      <c r="J271" s="433"/>
      <c r="K271" s="433"/>
    </row>
    <row r="272" spans="1:11" s="29" customFormat="1" ht="12.75" customHeight="1" thickTop="1" thickBot="1" x14ac:dyDescent="0.25">
      <c r="A272" s="916" t="s">
        <v>79</v>
      </c>
      <c r="B272" s="158">
        <v>4999</v>
      </c>
      <c r="C272" s="497">
        <v>34141</v>
      </c>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1079397</v>
      </c>
      <c r="D273" s="493">
        <f t="shared" si="10"/>
        <v>0</v>
      </c>
      <c r="E273" s="493">
        <f t="shared" si="10"/>
        <v>127520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1079397</v>
      </c>
      <c r="D274" s="493">
        <f>SUM(D178,D184,D273)</f>
        <v>0</v>
      </c>
      <c r="E274" s="493">
        <f>SUM(E178,E273)</f>
        <v>127520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15058088</v>
      </c>
      <c r="D275" s="493">
        <f t="shared" si="12"/>
        <v>1958315</v>
      </c>
      <c r="E275" s="493">
        <f t="shared" si="12"/>
        <v>2576969</v>
      </c>
      <c r="F275" s="493">
        <f t="shared" si="12"/>
        <v>900480</v>
      </c>
      <c r="G275" s="493">
        <f t="shared" si="12"/>
        <v>630412</v>
      </c>
      <c r="H275" s="493">
        <f t="shared" si="12"/>
        <v>0</v>
      </c>
      <c r="I275" s="493">
        <f t="shared" si="12"/>
        <v>126732</v>
      </c>
      <c r="J275" s="493">
        <f t="shared" si="12"/>
        <v>0</v>
      </c>
      <c r="K275" s="443">
        <f t="shared" si="12"/>
        <v>129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D1"/>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1967</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2" t="s">
        <v>338</v>
      </c>
      <c r="B3" s="224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6026667</v>
      </c>
      <c r="D5" s="412">
        <v>645345</v>
      </c>
      <c r="E5" s="412">
        <v>14758</v>
      </c>
      <c r="F5" s="412">
        <v>193395</v>
      </c>
      <c r="G5" s="412">
        <v>6251</v>
      </c>
      <c r="H5" s="412">
        <v>11125</v>
      </c>
      <c r="I5" s="436">
        <v>35464</v>
      </c>
      <c r="J5" s="436"/>
      <c r="K5" s="414">
        <f>SUM(C5:J5)</f>
        <v>6933005</v>
      </c>
      <c r="L5" s="412">
        <v>7160107</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c r="D7" s="436"/>
      <c r="E7" s="436"/>
      <c r="F7" s="436"/>
      <c r="G7" s="436"/>
      <c r="H7" s="436"/>
      <c r="I7" s="436"/>
      <c r="J7" s="436"/>
      <c r="K7" s="414">
        <f t="shared" ref="K7:K32" si="0">SUM(C7:J7)</f>
        <v>0</v>
      </c>
      <c r="L7" s="412"/>
    </row>
    <row r="8" spans="1:14" x14ac:dyDescent="0.2">
      <c r="A8" s="1814" t="s">
        <v>172</v>
      </c>
      <c r="B8" s="266">
        <v>1200</v>
      </c>
      <c r="C8" s="412">
        <v>1220119</v>
      </c>
      <c r="D8" s="412">
        <v>125866</v>
      </c>
      <c r="E8" s="412">
        <v>73685</v>
      </c>
      <c r="F8" s="412">
        <v>29964</v>
      </c>
      <c r="G8" s="412"/>
      <c r="H8" s="412"/>
      <c r="I8" s="436">
        <v>10217</v>
      </c>
      <c r="J8" s="436"/>
      <c r="K8" s="414">
        <f t="shared" si="0"/>
        <v>1459851</v>
      </c>
      <c r="L8" s="412">
        <v>1375489</v>
      </c>
    </row>
    <row r="9" spans="1:14" x14ac:dyDescent="0.2">
      <c r="A9" s="1814" t="s">
        <v>838</v>
      </c>
      <c r="B9" s="266" t="s">
        <v>1144</v>
      </c>
      <c r="C9" s="436"/>
      <c r="D9" s="436"/>
      <c r="E9" s="436"/>
      <c r="F9" s="436">
        <v>2445</v>
      </c>
      <c r="G9" s="436"/>
      <c r="H9" s="436"/>
      <c r="I9" s="436"/>
      <c r="J9" s="436"/>
      <c r="K9" s="414">
        <f t="shared" si="0"/>
        <v>2445</v>
      </c>
      <c r="L9" s="412">
        <v>3000</v>
      </c>
    </row>
    <row r="10" spans="1:14" x14ac:dyDescent="0.2">
      <c r="A10" s="1814" t="s">
        <v>839</v>
      </c>
      <c r="B10" s="266">
        <v>1250</v>
      </c>
      <c r="C10" s="412"/>
      <c r="D10" s="412"/>
      <c r="E10" s="412"/>
      <c r="F10" s="412"/>
      <c r="G10" s="412"/>
      <c r="H10" s="412"/>
      <c r="I10" s="436"/>
      <c r="J10" s="436"/>
      <c r="K10" s="414">
        <f t="shared" si="0"/>
        <v>0</v>
      </c>
      <c r="L10" s="412"/>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163983</v>
      </c>
      <c r="D13" s="412">
        <v>19801</v>
      </c>
      <c r="E13" s="412"/>
      <c r="F13" s="412">
        <v>4299</v>
      </c>
      <c r="G13" s="412"/>
      <c r="H13" s="412">
        <v>3262</v>
      </c>
      <c r="I13" s="436"/>
      <c r="J13" s="436"/>
      <c r="K13" s="414">
        <f t="shared" si="0"/>
        <v>191345</v>
      </c>
      <c r="L13" s="412">
        <v>198774</v>
      </c>
    </row>
    <row r="14" spans="1:14" x14ac:dyDescent="0.2">
      <c r="A14" s="1814" t="s">
        <v>1139</v>
      </c>
      <c r="B14" s="266">
        <v>1500</v>
      </c>
      <c r="C14" s="412">
        <v>363159</v>
      </c>
      <c r="D14" s="412">
        <v>4397</v>
      </c>
      <c r="E14" s="412">
        <v>49586</v>
      </c>
      <c r="F14" s="412">
        <v>15807</v>
      </c>
      <c r="G14" s="412"/>
      <c r="H14" s="412">
        <v>34517</v>
      </c>
      <c r="I14" s="436"/>
      <c r="J14" s="436"/>
      <c r="K14" s="414">
        <f t="shared" si="0"/>
        <v>467466</v>
      </c>
      <c r="L14" s="412">
        <v>461983</v>
      </c>
    </row>
    <row r="15" spans="1:14" x14ac:dyDescent="0.2">
      <c r="A15" s="1814" t="s">
        <v>1140</v>
      </c>
      <c r="B15" s="266">
        <v>1600</v>
      </c>
      <c r="C15" s="412">
        <v>50</v>
      </c>
      <c r="D15" s="412"/>
      <c r="E15" s="412"/>
      <c r="F15" s="412"/>
      <c r="G15" s="412"/>
      <c r="H15" s="412"/>
      <c r="I15" s="436"/>
      <c r="J15" s="436"/>
      <c r="K15" s="414">
        <f t="shared" si="0"/>
        <v>50</v>
      </c>
      <c r="L15" s="412"/>
    </row>
    <row r="16" spans="1:14" x14ac:dyDescent="0.2">
      <c r="A16" s="1814" t="s">
        <v>1165</v>
      </c>
      <c r="B16" s="266" t="s">
        <v>503</v>
      </c>
      <c r="C16" s="412">
        <v>65874</v>
      </c>
      <c r="D16" s="412">
        <v>6787</v>
      </c>
      <c r="E16" s="412"/>
      <c r="F16" s="412"/>
      <c r="G16" s="412"/>
      <c r="H16" s="412"/>
      <c r="I16" s="436"/>
      <c r="J16" s="436"/>
      <c r="K16" s="414">
        <f t="shared" si="0"/>
        <v>72661</v>
      </c>
      <c r="L16" s="412">
        <v>73149</v>
      </c>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7839852</v>
      </c>
      <c r="D33" s="415">
        <f t="shared" ref="D33:L33" si="1">SUM(D5:D32)</f>
        <v>802196</v>
      </c>
      <c r="E33" s="415">
        <f t="shared" si="1"/>
        <v>138029</v>
      </c>
      <c r="F33" s="415">
        <f t="shared" si="1"/>
        <v>245910</v>
      </c>
      <c r="G33" s="415">
        <f t="shared" si="1"/>
        <v>6251</v>
      </c>
      <c r="H33" s="415">
        <f t="shared" si="1"/>
        <v>48904</v>
      </c>
      <c r="I33" s="415">
        <f t="shared" si="1"/>
        <v>45681</v>
      </c>
      <c r="J33" s="415">
        <f t="shared" si="1"/>
        <v>0</v>
      </c>
      <c r="K33" s="415">
        <f t="shared" si="1"/>
        <v>9126823</v>
      </c>
      <c r="L33" s="415">
        <f t="shared" si="1"/>
        <v>9272502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96451</v>
      </c>
      <c r="D36" s="418">
        <v>13182</v>
      </c>
      <c r="E36" s="418"/>
      <c r="F36" s="418">
        <v>5620</v>
      </c>
      <c r="G36" s="418"/>
      <c r="H36" s="418"/>
      <c r="I36" s="436"/>
      <c r="J36" s="436"/>
      <c r="K36" s="414">
        <f t="shared" ref="K36:K41" si="2">SUM(C36:J36)</f>
        <v>115253</v>
      </c>
      <c r="L36" s="412">
        <v>129508</v>
      </c>
    </row>
    <row r="37" spans="1:14" x14ac:dyDescent="0.2">
      <c r="A37" s="1814" t="s">
        <v>1288</v>
      </c>
      <c r="B37" s="266">
        <v>2120</v>
      </c>
      <c r="C37" s="412">
        <v>174702</v>
      </c>
      <c r="D37" s="412">
        <v>18432</v>
      </c>
      <c r="E37" s="412"/>
      <c r="F37" s="412">
        <v>776</v>
      </c>
      <c r="G37" s="412"/>
      <c r="H37" s="412"/>
      <c r="I37" s="436"/>
      <c r="J37" s="436"/>
      <c r="K37" s="414">
        <f t="shared" si="2"/>
        <v>193910</v>
      </c>
      <c r="L37" s="412">
        <v>193705</v>
      </c>
    </row>
    <row r="38" spans="1:14" x14ac:dyDescent="0.2">
      <c r="A38" s="1814" t="s">
        <v>222</v>
      </c>
      <c r="B38" s="266">
        <v>2130</v>
      </c>
      <c r="C38" s="412">
        <v>145719</v>
      </c>
      <c r="D38" s="412">
        <v>11043</v>
      </c>
      <c r="E38" s="412">
        <v>30383</v>
      </c>
      <c r="F38" s="412">
        <v>6127</v>
      </c>
      <c r="G38" s="412"/>
      <c r="H38" s="412"/>
      <c r="I38" s="436"/>
      <c r="J38" s="436"/>
      <c r="K38" s="414">
        <f t="shared" si="2"/>
        <v>193272</v>
      </c>
      <c r="L38" s="412">
        <v>215492</v>
      </c>
    </row>
    <row r="39" spans="1:14" x14ac:dyDescent="0.2">
      <c r="A39" s="1814" t="s">
        <v>223</v>
      </c>
      <c r="B39" s="266">
        <v>2140</v>
      </c>
      <c r="C39" s="412">
        <v>185618</v>
      </c>
      <c r="D39" s="412">
        <v>20153</v>
      </c>
      <c r="E39" s="412">
        <v>36360</v>
      </c>
      <c r="F39" s="412">
        <v>5592</v>
      </c>
      <c r="G39" s="412"/>
      <c r="H39" s="412"/>
      <c r="I39" s="436"/>
      <c r="J39" s="436"/>
      <c r="K39" s="414">
        <f t="shared" si="2"/>
        <v>247723</v>
      </c>
      <c r="L39" s="412">
        <v>247808</v>
      </c>
    </row>
    <row r="40" spans="1:14" x14ac:dyDescent="0.2">
      <c r="A40" s="1814" t="s">
        <v>224</v>
      </c>
      <c r="B40" s="266">
        <v>2150</v>
      </c>
      <c r="C40" s="412">
        <v>158558</v>
      </c>
      <c r="D40" s="412">
        <v>13946</v>
      </c>
      <c r="E40" s="412"/>
      <c r="F40" s="412">
        <v>3342</v>
      </c>
      <c r="G40" s="412"/>
      <c r="H40" s="412"/>
      <c r="I40" s="436">
        <v>1158</v>
      </c>
      <c r="J40" s="436"/>
      <c r="K40" s="414">
        <f t="shared" si="2"/>
        <v>177004</v>
      </c>
      <c r="L40" s="412">
        <v>179337</v>
      </c>
    </row>
    <row r="41" spans="1:14" x14ac:dyDescent="0.2">
      <c r="A41" s="1814" t="s">
        <v>1984</v>
      </c>
      <c r="B41" s="266">
        <v>2190</v>
      </c>
      <c r="C41" s="412">
        <v>45280</v>
      </c>
      <c r="D41" s="412">
        <v>9</v>
      </c>
      <c r="E41" s="412"/>
      <c r="F41" s="412"/>
      <c r="G41" s="412"/>
      <c r="H41" s="412"/>
      <c r="I41" s="436"/>
      <c r="J41" s="436"/>
      <c r="K41" s="414">
        <f t="shared" si="2"/>
        <v>45289</v>
      </c>
      <c r="L41" s="412">
        <v>56197</v>
      </c>
    </row>
    <row r="42" spans="1:14" ht="12.75" customHeight="1" thickBot="1" x14ac:dyDescent="0.25">
      <c r="A42" s="887" t="s">
        <v>659</v>
      </c>
      <c r="B42" s="468" t="s">
        <v>832</v>
      </c>
      <c r="C42" s="415">
        <f>SUM(C36:C41)</f>
        <v>806328</v>
      </c>
      <c r="D42" s="415">
        <f t="shared" ref="D42:L42" si="3">SUM(D36:D41)</f>
        <v>76765</v>
      </c>
      <c r="E42" s="415">
        <f t="shared" si="3"/>
        <v>66743</v>
      </c>
      <c r="F42" s="415">
        <f t="shared" si="3"/>
        <v>21457</v>
      </c>
      <c r="G42" s="415">
        <f t="shared" si="3"/>
        <v>0</v>
      </c>
      <c r="H42" s="415">
        <f t="shared" si="3"/>
        <v>0</v>
      </c>
      <c r="I42" s="415">
        <f t="shared" si="3"/>
        <v>1158</v>
      </c>
      <c r="J42" s="415">
        <f t="shared" si="3"/>
        <v>0</v>
      </c>
      <c r="K42" s="415">
        <f t="shared" si="3"/>
        <v>972451</v>
      </c>
      <c r="L42" s="415">
        <f t="shared" si="3"/>
        <v>1022047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107968</v>
      </c>
      <c r="D44" s="418">
        <v>33650</v>
      </c>
      <c r="E44" s="418">
        <v>82161</v>
      </c>
      <c r="F44" s="418">
        <v>1884</v>
      </c>
      <c r="G44" s="418"/>
      <c r="H44" s="418">
        <v>574</v>
      </c>
      <c r="I44" s="436"/>
      <c r="J44" s="436"/>
      <c r="K44" s="420">
        <f>SUM(C44:J44)</f>
        <v>226237</v>
      </c>
      <c r="L44" s="418">
        <v>213071</v>
      </c>
    </row>
    <row r="45" spans="1:14" x14ac:dyDescent="0.2">
      <c r="A45" s="1814" t="s">
        <v>976</v>
      </c>
      <c r="B45" s="266">
        <v>2220</v>
      </c>
      <c r="C45" s="412">
        <v>119089</v>
      </c>
      <c r="D45" s="412">
        <v>21976</v>
      </c>
      <c r="E45" s="412"/>
      <c r="F45" s="412">
        <v>16810</v>
      </c>
      <c r="G45" s="412"/>
      <c r="H45" s="412"/>
      <c r="I45" s="436"/>
      <c r="J45" s="436"/>
      <c r="K45" s="420">
        <f>SUM(C45:J45)</f>
        <v>157875</v>
      </c>
      <c r="L45" s="412">
        <v>143548</v>
      </c>
    </row>
    <row r="46" spans="1:14" x14ac:dyDescent="0.2">
      <c r="A46" s="1814" t="s">
        <v>977</v>
      </c>
      <c r="B46" s="266">
        <v>2230</v>
      </c>
      <c r="C46" s="412"/>
      <c r="D46" s="412"/>
      <c r="E46" s="412"/>
      <c r="F46" s="412"/>
      <c r="G46" s="412"/>
      <c r="H46" s="412"/>
      <c r="I46" s="436"/>
      <c r="J46" s="436"/>
      <c r="K46" s="420">
        <f>SUM(C46:J46)</f>
        <v>0</v>
      </c>
      <c r="L46" s="412">
        <v>985</v>
      </c>
    </row>
    <row r="47" spans="1:14" ht="12.75" customHeight="1" thickBot="1" x14ac:dyDescent="0.25">
      <c r="A47" s="887" t="s">
        <v>660</v>
      </c>
      <c r="B47" s="468" t="s">
        <v>33</v>
      </c>
      <c r="C47" s="415">
        <f>SUM(C44:C46)</f>
        <v>227057</v>
      </c>
      <c r="D47" s="415">
        <f t="shared" ref="D47:K47" si="4">SUM(D44:D46)</f>
        <v>55626</v>
      </c>
      <c r="E47" s="415">
        <f t="shared" si="4"/>
        <v>82161</v>
      </c>
      <c r="F47" s="415">
        <f t="shared" si="4"/>
        <v>18694</v>
      </c>
      <c r="G47" s="415">
        <f t="shared" si="4"/>
        <v>0</v>
      </c>
      <c r="H47" s="415">
        <f t="shared" si="4"/>
        <v>574</v>
      </c>
      <c r="I47" s="415">
        <f t="shared" si="4"/>
        <v>0</v>
      </c>
      <c r="J47" s="415">
        <f t="shared" si="4"/>
        <v>0</v>
      </c>
      <c r="K47" s="415">
        <f t="shared" si="4"/>
        <v>384112</v>
      </c>
      <c r="L47" s="415">
        <f>SUM(L44:L46)</f>
        <v>357604</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301509</v>
      </c>
      <c r="F49" s="418">
        <v>5358</v>
      </c>
      <c r="G49" s="418"/>
      <c r="H49" s="418">
        <v>9864</v>
      </c>
      <c r="I49" s="436"/>
      <c r="J49" s="436"/>
      <c r="K49" s="420">
        <f>SUM(C49:J49)</f>
        <v>316731</v>
      </c>
      <c r="L49" s="418">
        <v>355626</v>
      </c>
    </row>
    <row r="50" spans="1:14" x14ac:dyDescent="0.2">
      <c r="A50" s="1814" t="s">
        <v>979</v>
      </c>
      <c r="B50" s="266">
        <v>2320</v>
      </c>
      <c r="C50" s="412">
        <v>207994</v>
      </c>
      <c r="D50" s="412">
        <v>27173</v>
      </c>
      <c r="E50" s="412">
        <v>51627</v>
      </c>
      <c r="F50" s="412">
        <v>35446</v>
      </c>
      <c r="G50" s="412">
        <v>16156</v>
      </c>
      <c r="H50" s="412">
        <v>9054</v>
      </c>
      <c r="I50" s="436">
        <v>2047</v>
      </c>
      <c r="J50" s="436"/>
      <c r="K50" s="420">
        <f>SUM(C50:J50)</f>
        <v>349497</v>
      </c>
      <c r="L50" s="412">
        <v>356084</v>
      </c>
    </row>
    <row r="51" spans="1:14" x14ac:dyDescent="0.2">
      <c r="A51" s="1814" t="s">
        <v>45</v>
      </c>
      <c r="B51" s="266">
        <v>2330</v>
      </c>
      <c r="C51" s="412">
        <v>182531</v>
      </c>
      <c r="D51" s="412">
        <v>17772</v>
      </c>
      <c r="E51" s="412">
        <v>463</v>
      </c>
      <c r="F51" s="412">
        <v>2296</v>
      </c>
      <c r="G51" s="412"/>
      <c r="H51" s="412">
        <v>500</v>
      </c>
      <c r="I51" s="436">
        <v>1743</v>
      </c>
      <c r="J51" s="436"/>
      <c r="K51" s="420">
        <f>SUM(C51:J51)</f>
        <v>205305</v>
      </c>
      <c r="L51" s="412">
        <v>206798</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390525</v>
      </c>
      <c r="D53" s="415">
        <f t="shared" ref="D53:L53" si="5">SUM(D49:D52)</f>
        <v>44945</v>
      </c>
      <c r="E53" s="415">
        <f t="shared" si="5"/>
        <v>353599</v>
      </c>
      <c r="F53" s="415">
        <f t="shared" si="5"/>
        <v>43100</v>
      </c>
      <c r="G53" s="415">
        <f t="shared" si="5"/>
        <v>16156</v>
      </c>
      <c r="H53" s="415">
        <f t="shared" si="5"/>
        <v>19418</v>
      </c>
      <c r="I53" s="415">
        <f t="shared" si="5"/>
        <v>3790</v>
      </c>
      <c r="J53" s="415">
        <f t="shared" si="5"/>
        <v>0</v>
      </c>
      <c r="K53" s="415">
        <f t="shared" si="5"/>
        <v>871533</v>
      </c>
      <c r="L53" s="415">
        <f t="shared" si="5"/>
        <v>918508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895903</v>
      </c>
      <c r="D55" s="418">
        <v>112342</v>
      </c>
      <c r="E55" s="418">
        <v>3920</v>
      </c>
      <c r="F55" s="418"/>
      <c r="G55" s="418"/>
      <c r="H55" s="418">
        <v>4973</v>
      </c>
      <c r="I55" s="436"/>
      <c r="J55" s="436"/>
      <c r="K55" s="420">
        <f>SUM(C55:J55)</f>
        <v>1017138</v>
      </c>
      <c r="L55" s="418">
        <v>1058031</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895903</v>
      </c>
      <c r="D57" s="421">
        <f t="shared" ref="D57:K57" si="6">SUM(D55:D56)</f>
        <v>112342</v>
      </c>
      <c r="E57" s="421">
        <f t="shared" si="6"/>
        <v>3920</v>
      </c>
      <c r="F57" s="421">
        <f t="shared" si="6"/>
        <v>0</v>
      </c>
      <c r="G57" s="421">
        <f t="shared" si="6"/>
        <v>0</v>
      </c>
      <c r="H57" s="421">
        <f t="shared" si="6"/>
        <v>4973</v>
      </c>
      <c r="I57" s="421">
        <f t="shared" si="6"/>
        <v>0</v>
      </c>
      <c r="J57" s="421">
        <f t="shared" si="6"/>
        <v>0</v>
      </c>
      <c r="K57" s="421">
        <f t="shared" si="6"/>
        <v>1017138</v>
      </c>
      <c r="L57" s="415">
        <f>SUM(L55:L56)</f>
        <v>1058031</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214202</v>
      </c>
      <c r="D60" s="412">
        <v>25676</v>
      </c>
      <c r="E60" s="412">
        <v>24599</v>
      </c>
      <c r="F60" s="412">
        <v>1320</v>
      </c>
      <c r="G60" s="412"/>
      <c r="H60" s="412">
        <v>1817</v>
      </c>
      <c r="I60" s="436">
        <v>70</v>
      </c>
      <c r="J60" s="436"/>
      <c r="K60" s="420">
        <f t="shared" si="7"/>
        <v>267684</v>
      </c>
      <c r="L60" s="412">
        <v>278391</v>
      </c>
      <c r="M60" s="15"/>
      <c r="N60" s="15"/>
    </row>
    <row r="61" spans="1:14" s="16" customFormat="1" x14ac:dyDescent="0.2">
      <c r="A61" s="1814" t="s">
        <v>221</v>
      </c>
      <c r="B61" s="266">
        <v>2540</v>
      </c>
      <c r="C61" s="412">
        <v>196075</v>
      </c>
      <c r="D61" s="412">
        <v>16389</v>
      </c>
      <c r="E61" s="412">
        <v>151641</v>
      </c>
      <c r="F61" s="412"/>
      <c r="G61" s="412">
        <v>8925</v>
      </c>
      <c r="H61" s="412"/>
      <c r="I61" s="436">
        <v>268306</v>
      </c>
      <c r="J61" s="436"/>
      <c r="K61" s="420">
        <f t="shared" si="7"/>
        <v>641336</v>
      </c>
      <c r="L61" s="412">
        <v>592506</v>
      </c>
      <c r="M61" s="15"/>
      <c r="N61" s="15"/>
    </row>
    <row r="62" spans="1:14" s="16" customFormat="1" x14ac:dyDescent="0.2">
      <c r="A62" s="1814" t="s">
        <v>1129</v>
      </c>
      <c r="B62" s="266">
        <v>2550</v>
      </c>
      <c r="C62" s="412"/>
      <c r="D62" s="412"/>
      <c r="E62" s="412"/>
      <c r="F62" s="412"/>
      <c r="G62" s="412"/>
      <c r="H62" s="412"/>
      <c r="I62" s="436"/>
      <c r="J62" s="436"/>
      <c r="K62" s="420">
        <f t="shared" si="7"/>
        <v>0</v>
      </c>
      <c r="L62" s="412">
        <v>1000</v>
      </c>
      <c r="M62" s="15"/>
      <c r="N62" s="15"/>
    </row>
    <row r="63" spans="1:14" s="15" customFormat="1" x14ac:dyDescent="0.2">
      <c r="A63" s="1814" t="s">
        <v>107</v>
      </c>
      <c r="B63" s="266">
        <v>2560</v>
      </c>
      <c r="C63" s="412"/>
      <c r="D63" s="412"/>
      <c r="E63" s="412">
        <v>10467</v>
      </c>
      <c r="F63" s="412">
        <v>697257</v>
      </c>
      <c r="G63" s="412">
        <v>6420</v>
      </c>
      <c r="H63" s="412"/>
      <c r="I63" s="436">
        <v>3387</v>
      </c>
      <c r="J63" s="436"/>
      <c r="K63" s="420">
        <f t="shared" si="7"/>
        <v>717531</v>
      </c>
      <c r="L63" s="412">
        <v>727730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410277</v>
      </c>
      <c r="D65" s="415">
        <f t="shared" ref="D65:L65" si="8">SUM(D59:D64)</f>
        <v>42065</v>
      </c>
      <c r="E65" s="415">
        <f t="shared" si="8"/>
        <v>186707</v>
      </c>
      <c r="F65" s="415">
        <f t="shared" si="8"/>
        <v>698577</v>
      </c>
      <c r="G65" s="415">
        <f t="shared" si="8"/>
        <v>15345</v>
      </c>
      <c r="H65" s="415">
        <f t="shared" si="8"/>
        <v>1817</v>
      </c>
      <c r="I65" s="415">
        <f t="shared" si="8"/>
        <v>271763</v>
      </c>
      <c r="J65" s="415">
        <f t="shared" si="8"/>
        <v>0</v>
      </c>
      <c r="K65" s="415">
        <f t="shared" si="8"/>
        <v>1626551</v>
      </c>
      <c r="L65" s="415">
        <f t="shared" si="8"/>
        <v>1599627</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v>1492</v>
      </c>
      <c r="F71" s="412"/>
      <c r="G71" s="412"/>
      <c r="H71" s="412"/>
      <c r="I71" s="436"/>
      <c r="J71" s="436"/>
      <c r="K71" s="420">
        <f>SUM(C71:J71)</f>
        <v>1492</v>
      </c>
      <c r="L71" s="412">
        <v>8000</v>
      </c>
      <c r="M71" s="15"/>
      <c r="N71" s="15"/>
    </row>
    <row r="72" spans="1:14" s="16" customFormat="1" ht="12.75" customHeight="1" thickBot="1" x14ac:dyDescent="0.25">
      <c r="A72" s="887" t="s">
        <v>38</v>
      </c>
      <c r="B72" s="465" t="s">
        <v>37</v>
      </c>
      <c r="C72" s="415">
        <f>SUM(C67:C71)</f>
        <v>0</v>
      </c>
      <c r="D72" s="415">
        <f t="shared" ref="D72:K72" si="9">SUM(D67:D71)</f>
        <v>0</v>
      </c>
      <c r="E72" s="415">
        <f t="shared" si="9"/>
        <v>1492</v>
      </c>
      <c r="F72" s="415">
        <f t="shared" si="9"/>
        <v>0</v>
      </c>
      <c r="G72" s="415">
        <f t="shared" si="9"/>
        <v>0</v>
      </c>
      <c r="H72" s="415">
        <f t="shared" si="9"/>
        <v>0</v>
      </c>
      <c r="I72" s="415">
        <f t="shared" si="9"/>
        <v>0</v>
      </c>
      <c r="J72" s="415">
        <f t="shared" si="9"/>
        <v>0</v>
      </c>
      <c r="K72" s="415">
        <f t="shared" si="9"/>
        <v>1492</v>
      </c>
      <c r="L72" s="415">
        <f>SUM(L67:L71)</f>
        <v>8000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2730090</v>
      </c>
      <c r="D74" s="425">
        <f t="shared" ref="D74:K74" si="10">SUM(D42,D47,D53,D57,D65,D72,D73)</f>
        <v>331743</v>
      </c>
      <c r="E74" s="425">
        <f t="shared" si="10"/>
        <v>694622</v>
      </c>
      <c r="F74" s="425">
        <f t="shared" si="10"/>
        <v>781828</v>
      </c>
      <c r="G74" s="425">
        <f t="shared" si="10"/>
        <v>31501</v>
      </c>
      <c r="H74" s="425">
        <f t="shared" si="10"/>
        <v>26782</v>
      </c>
      <c r="I74" s="425">
        <f t="shared" si="10"/>
        <v>276711</v>
      </c>
      <c r="J74" s="425">
        <f t="shared" si="10"/>
        <v>0</v>
      </c>
      <c r="K74" s="425">
        <f t="shared" si="10"/>
        <v>4873277</v>
      </c>
      <c r="L74" s="425">
        <f>SUM(L42,L47,L53,L57,L65,L72,L73)</f>
        <v>4963817</v>
      </c>
    </row>
    <row r="75" spans="1:14" s="24" customFormat="1" ht="18" customHeight="1" thickTop="1" thickBot="1" x14ac:dyDescent="0.25">
      <c r="A75" s="1813" t="s">
        <v>50</v>
      </c>
      <c r="B75" s="1807" t="s">
        <v>674</v>
      </c>
      <c r="C75" s="423"/>
      <c r="D75" s="423"/>
      <c r="E75" s="423">
        <v>16688</v>
      </c>
      <c r="F75" s="423"/>
      <c r="G75" s="423"/>
      <c r="H75" s="423">
        <v>436322</v>
      </c>
      <c r="I75" s="429"/>
      <c r="J75" s="429"/>
      <c r="K75" s="415">
        <f>SUM(C75:J75)</f>
        <v>453010</v>
      </c>
      <c r="L75" s="424">
        <v>455796</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162343</v>
      </c>
      <c r="F79" s="413"/>
      <c r="G79" s="413"/>
      <c r="H79" s="412"/>
      <c r="I79" s="507"/>
      <c r="J79" s="507"/>
      <c r="K79" s="414">
        <f t="shared" si="11"/>
        <v>162343</v>
      </c>
      <c r="L79" s="412">
        <v>200000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186535</v>
      </c>
      <c r="I81" s="507"/>
      <c r="J81" s="507"/>
      <c r="K81" s="414">
        <f t="shared" si="11"/>
        <v>186535</v>
      </c>
      <c r="L81" s="412">
        <v>150000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1917</v>
      </c>
      <c r="B84" s="533">
        <v>4100</v>
      </c>
      <c r="C84" s="413"/>
      <c r="D84" s="413"/>
      <c r="E84" s="415">
        <f>SUM(E78:E83)</f>
        <v>162343</v>
      </c>
      <c r="F84" s="413"/>
      <c r="G84" s="413"/>
      <c r="H84" s="415">
        <f>SUM(H78:H83)</f>
        <v>186535</v>
      </c>
      <c r="I84" s="507"/>
      <c r="J84" s="507"/>
      <c r="K84" s="415">
        <f>SUM(K78:K83)</f>
        <v>348878</v>
      </c>
      <c r="L84" s="415">
        <f>SUM(L78:L83)</f>
        <v>350000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1920</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1921</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1922</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1919</v>
      </c>
      <c r="B102" s="533">
        <v>4000</v>
      </c>
      <c r="C102" s="413"/>
      <c r="D102" s="413"/>
      <c r="E102" s="425">
        <f>SUM(E84,E92,E100,E101)</f>
        <v>162343</v>
      </c>
      <c r="F102" s="413"/>
      <c r="G102" s="413"/>
      <c r="H102" s="425">
        <f>SUM(H84,H92,H100,H101)</f>
        <v>186535</v>
      </c>
      <c r="I102" s="507"/>
      <c r="J102" s="507"/>
      <c r="K102" s="425">
        <f>SUM(K84,K92,K100,K101)</f>
        <v>348878</v>
      </c>
      <c r="L102" s="425">
        <f>SUM(L84,L92,L100,L101)</f>
        <v>350000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100000</v>
      </c>
      <c r="M113" s="905"/>
      <c r="N113" s="905"/>
    </row>
    <row r="114" spans="1:14" ht="12.75" customHeight="1" thickTop="1" thickBot="1" x14ac:dyDescent="0.25">
      <c r="A114" s="887" t="s">
        <v>51</v>
      </c>
      <c r="B114" s="516"/>
      <c r="C114" s="415">
        <f>SUM(C33,C74,C75,C102,C112,C113)</f>
        <v>10569942</v>
      </c>
      <c r="D114" s="415">
        <f t="shared" ref="D114:K114" si="13">SUM(D33,D74,D75,D102,D112,D113)</f>
        <v>1133939</v>
      </c>
      <c r="E114" s="415">
        <f t="shared" si="13"/>
        <v>1011682</v>
      </c>
      <c r="F114" s="415">
        <f t="shared" si="13"/>
        <v>1027738</v>
      </c>
      <c r="G114" s="415">
        <f t="shared" si="13"/>
        <v>37752</v>
      </c>
      <c r="H114" s="415">
        <f>SUM(H33,H74,H75,H102,H112,H113)</f>
        <v>698543</v>
      </c>
      <c r="I114" s="415">
        <f t="shared" si="13"/>
        <v>322392</v>
      </c>
      <c r="J114" s="415">
        <f t="shared" si="13"/>
        <v>0</v>
      </c>
      <c r="K114" s="415">
        <f t="shared" si="13"/>
        <v>14801988</v>
      </c>
      <c r="L114" s="415">
        <f>SUM(L33,L74,L75,L102,L112,L113)</f>
        <v>15142115</v>
      </c>
    </row>
    <row r="115" spans="1:14" ht="23.25" thickTop="1" x14ac:dyDescent="0.2">
      <c r="A115" s="1826" t="s">
        <v>1177</v>
      </c>
      <c r="B115" s="892"/>
      <c r="C115" s="416"/>
      <c r="D115" s="416"/>
      <c r="E115" s="416"/>
      <c r="F115" s="416"/>
      <c r="G115" s="416"/>
      <c r="H115" s="416"/>
      <c r="I115" s="416"/>
      <c r="J115" s="416"/>
      <c r="K115" s="440">
        <f>'Revenues 9-14'!C275-'Expenditures 15-22'!K114</f>
        <v>256100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v>720631</v>
      </c>
      <c r="H123" s="412"/>
      <c r="I123" s="436">
        <v>19226</v>
      </c>
      <c r="J123" s="436"/>
      <c r="K123" s="415">
        <f>SUM(C123:J123)</f>
        <v>739857</v>
      </c>
      <c r="L123" s="412">
        <v>559000</v>
      </c>
    </row>
    <row r="124" spans="1:14" ht="14.25" thickTop="1" thickBot="1" x14ac:dyDescent="0.25">
      <c r="A124" s="1814" t="s">
        <v>221</v>
      </c>
      <c r="B124" s="266">
        <v>2540</v>
      </c>
      <c r="C124" s="412">
        <v>817073</v>
      </c>
      <c r="D124" s="412">
        <v>104429</v>
      </c>
      <c r="E124" s="412">
        <v>159280</v>
      </c>
      <c r="F124" s="412">
        <v>702740</v>
      </c>
      <c r="G124" s="412">
        <v>13880</v>
      </c>
      <c r="H124" s="412">
        <v>10670</v>
      </c>
      <c r="I124" s="436">
        <v>6574</v>
      </c>
      <c r="J124" s="436"/>
      <c r="K124" s="415">
        <f>SUM(C124:J124)</f>
        <v>1814646</v>
      </c>
      <c r="L124" s="412">
        <v>1765436</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817073</v>
      </c>
      <c r="D127" s="415">
        <f t="shared" ref="D127:L127" si="14">SUM(D122:D126)</f>
        <v>104429</v>
      </c>
      <c r="E127" s="415">
        <f t="shared" si="14"/>
        <v>159280</v>
      </c>
      <c r="F127" s="415">
        <f t="shared" si="14"/>
        <v>702740</v>
      </c>
      <c r="G127" s="415">
        <f t="shared" si="14"/>
        <v>734511</v>
      </c>
      <c r="H127" s="415">
        <f t="shared" si="14"/>
        <v>10670</v>
      </c>
      <c r="I127" s="415">
        <f t="shared" si="14"/>
        <v>25800</v>
      </c>
      <c r="J127" s="415">
        <f t="shared" si="14"/>
        <v>0</v>
      </c>
      <c r="K127" s="415">
        <f t="shared" si="14"/>
        <v>2554503</v>
      </c>
      <c r="L127" s="415">
        <f t="shared" si="14"/>
        <v>2324436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817073</v>
      </c>
      <c r="D129" s="425">
        <f t="shared" ref="D129:L129" si="15">SUM(D120,D127,D128)</f>
        <v>104429</v>
      </c>
      <c r="E129" s="425">
        <f t="shared" si="15"/>
        <v>159280</v>
      </c>
      <c r="F129" s="425">
        <f t="shared" si="15"/>
        <v>702740</v>
      </c>
      <c r="G129" s="425">
        <f t="shared" si="15"/>
        <v>734511</v>
      </c>
      <c r="H129" s="425">
        <f t="shared" si="15"/>
        <v>10670</v>
      </c>
      <c r="I129" s="425">
        <f t="shared" si="15"/>
        <v>25800</v>
      </c>
      <c r="J129" s="425">
        <f t="shared" si="15"/>
        <v>0</v>
      </c>
      <c r="K129" s="425">
        <f t="shared" si="15"/>
        <v>2554503</v>
      </c>
      <c r="L129" s="425">
        <f t="shared" si="15"/>
        <v>2324436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25000</v>
      </c>
    </row>
    <row r="150" spans="1:14" ht="12.75" customHeight="1" thickTop="1" thickBot="1" x14ac:dyDescent="0.25">
      <c r="A150" s="2251" t="s">
        <v>724</v>
      </c>
      <c r="B150" s="2252"/>
      <c r="C150" s="415">
        <f>SUM(C129,C130,C138,C148,C149)</f>
        <v>817073</v>
      </c>
      <c r="D150" s="415">
        <f t="shared" ref="D150:K150" si="16">SUM(D129,D130,D138,D148,D149)</f>
        <v>104429</v>
      </c>
      <c r="E150" s="415">
        <f t="shared" si="16"/>
        <v>159280</v>
      </c>
      <c r="F150" s="415">
        <f t="shared" si="16"/>
        <v>702740</v>
      </c>
      <c r="G150" s="415">
        <f t="shared" si="16"/>
        <v>734511</v>
      </c>
      <c r="H150" s="415">
        <f t="shared" si="16"/>
        <v>10670</v>
      </c>
      <c r="I150" s="415">
        <f t="shared" si="16"/>
        <v>25800</v>
      </c>
      <c r="J150" s="415">
        <f t="shared" si="16"/>
        <v>0</v>
      </c>
      <c r="K150" s="415">
        <f t="shared" si="16"/>
        <v>2554503</v>
      </c>
      <c r="L150" s="415">
        <f>SUM(L129,L130,L138,L148,L149)</f>
        <v>2349436</v>
      </c>
    </row>
    <row r="151" spans="1:14" ht="12.75" customHeight="1" thickTop="1" x14ac:dyDescent="0.2">
      <c r="A151" s="2247" t="s">
        <v>1403</v>
      </c>
      <c r="B151" s="2248"/>
      <c r="C151" s="416"/>
      <c r="D151" s="416"/>
      <c r="E151" s="416"/>
      <c r="F151" s="416"/>
      <c r="G151" s="416"/>
      <c r="H151" s="416"/>
      <c r="I151" s="416"/>
      <c r="J151" s="413"/>
      <c r="K151" s="440">
        <f>'Revenues 9-14'!D275-'Expenditures 15-22'!K150</f>
        <v>-596188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09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2431382</v>
      </c>
      <c r="I163" s="413"/>
      <c r="J163" s="413"/>
      <c r="K163" s="414">
        <f>SUM(C163:H163)</f>
        <v>2431382</v>
      </c>
      <c r="L163" s="1864">
        <v>1793546</v>
      </c>
    </row>
    <row r="164" spans="1:14" ht="33.75" customHeight="1" x14ac:dyDescent="0.2">
      <c r="A164" s="1834" t="s">
        <v>293</v>
      </c>
      <c r="B164" s="536" t="s">
        <v>32</v>
      </c>
      <c r="C164" s="413"/>
      <c r="D164" s="413"/>
      <c r="E164" s="413"/>
      <c r="F164" s="413"/>
      <c r="G164" s="413"/>
      <c r="H164" s="1867">
        <v>18220000</v>
      </c>
      <c r="I164" s="413"/>
      <c r="J164" s="413"/>
      <c r="K164" s="414">
        <f>SUM(C164:J164)</f>
        <v>18220000</v>
      </c>
      <c r="L164" s="1867">
        <v>795000</v>
      </c>
    </row>
    <row r="165" spans="1:14" ht="13.5" customHeight="1" thickBot="1" x14ac:dyDescent="0.25">
      <c r="A165" s="1818" t="s">
        <v>885</v>
      </c>
      <c r="B165" s="537" t="s">
        <v>88</v>
      </c>
      <c r="C165" s="413"/>
      <c r="D165" s="413"/>
      <c r="E165" s="426"/>
      <c r="F165" s="413"/>
      <c r="G165" s="413"/>
      <c r="H165" s="1867">
        <v>723345</v>
      </c>
      <c r="I165" s="507"/>
      <c r="J165" s="413"/>
      <c r="K165" s="414">
        <f>SUM(C165:J165)</f>
        <v>723345</v>
      </c>
      <c r="L165" s="1867">
        <v>2800</v>
      </c>
    </row>
    <row r="166" spans="1:14" ht="12.75" customHeight="1" thickTop="1" thickBot="1" x14ac:dyDescent="0.25">
      <c r="A166" s="887" t="s">
        <v>743</v>
      </c>
      <c r="B166" s="468" t="s">
        <v>582</v>
      </c>
      <c r="C166" s="413"/>
      <c r="D166" s="413"/>
      <c r="E166" s="428">
        <f>SUM(E162,E163,E164,E165)</f>
        <v>0</v>
      </c>
      <c r="F166" s="413"/>
      <c r="G166" s="413"/>
      <c r="H166" s="425">
        <f>SUM(H162,H163,H164,H165)</f>
        <v>21374727</v>
      </c>
      <c r="I166" s="437"/>
      <c r="J166" s="413"/>
      <c r="K166" s="425">
        <f>SUM(K162,K163,K164,K165)</f>
        <v>21374727</v>
      </c>
      <c r="L166" s="425">
        <f>SUM(L162,L163,L164,L165)</f>
        <v>2591346</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21374727</v>
      </c>
      <c r="I168" s="437"/>
      <c r="J168" s="413"/>
      <c r="K168" s="425">
        <f>SUM(K154,K166,K167)</f>
        <v>21374727</v>
      </c>
      <c r="L168" s="425">
        <f>SUM(L154,L166,L167)</f>
        <v>2591346</v>
      </c>
    </row>
    <row r="169" spans="1:14" ht="23.25" thickTop="1" x14ac:dyDescent="0.2">
      <c r="A169" s="1826" t="s">
        <v>1177</v>
      </c>
      <c r="B169" s="467"/>
      <c r="C169" s="413"/>
      <c r="D169" s="413"/>
      <c r="E169" s="413"/>
      <c r="F169" s="413"/>
      <c r="G169" s="413"/>
      <c r="H169" s="416"/>
      <c r="I169" s="413"/>
      <c r="J169" s="413"/>
      <c r="K169" s="440">
        <f>'Revenues 9-14'!E275-'Expenditures 15-22'!K168</f>
        <v>-18797758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582004</v>
      </c>
      <c r="D176" s="412">
        <v>91796</v>
      </c>
      <c r="E176" s="412">
        <v>24958</v>
      </c>
      <c r="F176" s="412">
        <v>160899</v>
      </c>
      <c r="G176" s="412">
        <v>157114</v>
      </c>
      <c r="H176" s="412">
        <v>582</v>
      </c>
      <c r="I176" s="436">
        <v>8926</v>
      </c>
      <c r="J176" s="436"/>
      <c r="K176" s="414">
        <f>SUM(C176:J176)</f>
        <v>1026279</v>
      </c>
      <c r="L176" s="412">
        <v>1036989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582004</v>
      </c>
      <c r="D178" s="425">
        <f t="shared" ref="D178:J178" si="17">SUM(D174,D176,D177)</f>
        <v>91796</v>
      </c>
      <c r="E178" s="425">
        <f t="shared" si="17"/>
        <v>24958</v>
      </c>
      <c r="F178" s="425">
        <f t="shared" si="17"/>
        <v>160899</v>
      </c>
      <c r="G178" s="425">
        <f t="shared" si="17"/>
        <v>157114</v>
      </c>
      <c r="H178" s="425">
        <f t="shared" si="17"/>
        <v>582</v>
      </c>
      <c r="I178" s="425">
        <f t="shared" si="17"/>
        <v>8926</v>
      </c>
      <c r="J178" s="425">
        <f t="shared" si="17"/>
        <v>0</v>
      </c>
      <c r="K178" s="425">
        <f>SUM(K174,K176,K177)</f>
        <v>1026279</v>
      </c>
      <c r="L178" s="425">
        <f>SUM(L174, L176:L177)</f>
        <v>1036989</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15000</v>
      </c>
    </row>
    <row r="204" spans="1:14" ht="12.75" customHeight="1" thickTop="1" thickBot="1" x14ac:dyDescent="0.25">
      <c r="A204" s="1835" t="s">
        <v>317</v>
      </c>
      <c r="B204" s="470"/>
      <c r="C204" s="415">
        <f>SUM(C178,C179)</f>
        <v>582004</v>
      </c>
      <c r="D204" s="415">
        <f>SUM(D178,D179)</f>
        <v>91796</v>
      </c>
      <c r="E204" s="415">
        <f>SUM(E178,E179,E190)</f>
        <v>24958</v>
      </c>
      <c r="F204" s="415">
        <f>SUM(F178,F179)</f>
        <v>160899</v>
      </c>
      <c r="G204" s="415">
        <f>SUM(G178,G179)</f>
        <v>157114</v>
      </c>
      <c r="H204" s="415">
        <f>SUM(H178,H179,H190,H202,H203)</f>
        <v>582</v>
      </c>
      <c r="I204" s="415">
        <f>SUM(I178,I179)</f>
        <v>8926</v>
      </c>
      <c r="J204" s="415">
        <f>SUM(J178,J179)</f>
        <v>0</v>
      </c>
      <c r="K204" s="414">
        <f>SUM(K178,K179,K190,K202,K203)</f>
        <v>1026279</v>
      </c>
      <c r="L204" s="415">
        <f>SUM(L178,L179,L190,L202,L203)</f>
        <v>1051989</v>
      </c>
    </row>
    <row r="205" spans="1:14" ht="23.25" thickTop="1" x14ac:dyDescent="0.2">
      <c r="A205" s="1826" t="s">
        <v>1177</v>
      </c>
      <c r="B205" s="467"/>
      <c r="C205" s="416"/>
      <c r="D205" s="416"/>
      <c r="E205" s="416"/>
      <c r="F205" s="416"/>
      <c r="G205" s="416"/>
      <c r="H205" s="416"/>
      <c r="I205" s="413"/>
      <c r="J205" s="413"/>
      <c r="K205" s="440">
        <f>'Revenues 9-14'!F275-'Expenditures 15-22'!K204</f>
        <v>-125799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94639</v>
      </c>
      <c r="E209" s="413"/>
      <c r="F209" s="413"/>
      <c r="G209" s="413"/>
      <c r="H209" s="413"/>
      <c r="I209" s="413"/>
      <c r="J209" s="413"/>
      <c r="K209" s="414">
        <f>D209</f>
        <v>94639</v>
      </c>
      <c r="L209" s="412">
        <v>93650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66652</v>
      </c>
      <c r="E211" s="413"/>
      <c r="F211" s="413"/>
      <c r="G211" s="413"/>
      <c r="H211" s="413"/>
      <c r="I211" s="413"/>
      <c r="J211" s="413"/>
      <c r="K211" s="414">
        <f t="shared" si="19"/>
        <v>66652</v>
      </c>
      <c r="L211" s="412">
        <v>60100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2191</v>
      </c>
      <c r="E216" s="413"/>
      <c r="F216" s="413"/>
      <c r="G216" s="413"/>
      <c r="H216" s="413"/>
      <c r="I216" s="413"/>
      <c r="J216" s="413"/>
      <c r="K216" s="414">
        <f t="shared" si="19"/>
        <v>2191</v>
      </c>
      <c r="L216" s="412">
        <v>3000</v>
      </c>
    </row>
    <row r="217" spans="1:12" x14ac:dyDescent="0.2">
      <c r="A217" s="1814" t="s">
        <v>1139</v>
      </c>
      <c r="B217" s="266">
        <v>1500</v>
      </c>
      <c r="C217" s="413"/>
      <c r="D217" s="412">
        <v>14760</v>
      </c>
      <c r="E217" s="413"/>
      <c r="F217" s="413"/>
      <c r="G217" s="413"/>
      <c r="H217" s="413"/>
      <c r="I217" s="413"/>
      <c r="J217" s="413"/>
      <c r="K217" s="414">
        <f t="shared" si="19"/>
        <v>14760</v>
      </c>
      <c r="L217" s="412">
        <v>15900</v>
      </c>
    </row>
    <row r="218" spans="1:12" x14ac:dyDescent="0.2">
      <c r="A218" s="1814" t="s">
        <v>1140</v>
      </c>
      <c r="B218" s="266">
        <v>1600</v>
      </c>
      <c r="C218" s="413"/>
      <c r="D218" s="412"/>
      <c r="E218" s="413"/>
      <c r="F218" s="413"/>
      <c r="G218" s="413"/>
      <c r="H218" s="413"/>
      <c r="I218" s="413"/>
      <c r="J218" s="413"/>
      <c r="K218" s="414">
        <f t="shared" si="19"/>
        <v>0</v>
      </c>
      <c r="L218" s="412">
        <v>150</v>
      </c>
    </row>
    <row r="219" spans="1:12" x14ac:dyDescent="0.2">
      <c r="A219" s="1814" t="s">
        <v>1165</v>
      </c>
      <c r="B219" s="266">
        <v>1650</v>
      </c>
      <c r="C219" s="413"/>
      <c r="D219" s="412">
        <v>951</v>
      </c>
      <c r="E219" s="413"/>
      <c r="F219" s="413"/>
      <c r="G219" s="413"/>
      <c r="H219" s="413"/>
      <c r="I219" s="413"/>
      <c r="J219" s="413"/>
      <c r="K219" s="414">
        <f t="shared" si="19"/>
        <v>951</v>
      </c>
      <c r="L219" s="412">
        <v>1100</v>
      </c>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179193</v>
      </c>
      <c r="E223" s="413"/>
      <c r="F223" s="413"/>
      <c r="G223" s="413"/>
      <c r="H223" s="413"/>
      <c r="I223" s="413"/>
      <c r="J223" s="413"/>
      <c r="K223" s="415">
        <f>SUM(K209:K222)</f>
        <v>179193</v>
      </c>
      <c r="L223" s="415">
        <f>SUM(L209:L222)</f>
        <v>173900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1377</v>
      </c>
      <c r="E226" s="413"/>
      <c r="F226" s="413"/>
      <c r="G226" s="413"/>
      <c r="H226" s="413"/>
      <c r="I226" s="413"/>
      <c r="J226" s="413"/>
      <c r="K226" s="414">
        <f t="shared" ref="K226:K231" si="20">D226</f>
        <v>1377</v>
      </c>
      <c r="L226" s="412">
        <v>6050</v>
      </c>
    </row>
    <row r="227" spans="1:12" x14ac:dyDescent="0.2">
      <c r="A227" s="1814" t="s">
        <v>1288</v>
      </c>
      <c r="B227" s="266">
        <v>2120</v>
      </c>
      <c r="C227" s="413"/>
      <c r="D227" s="412">
        <v>9511</v>
      </c>
      <c r="E227" s="413"/>
      <c r="F227" s="413"/>
      <c r="G227" s="413"/>
      <c r="H227" s="413"/>
      <c r="I227" s="413"/>
      <c r="J227" s="413"/>
      <c r="K227" s="414">
        <f t="shared" si="20"/>
        <v>9511</v>
      </c>
      <c r="L227" s="412">
        <v>10550</v>
      </c>
    </row>
    <row r="228" spans="1:12" x14ac:dyDescent="0.2">
      <c r="A228" s="1814" t="s">
        <v>222</v>
      </c>
      <c r="B228" s="266">
        <v>2130</v>
      </c>
      <c r="C228" s="413"/>
      <c r="D228" s="412">
        <v>23984</v>
      </c>
      <c r="E228" s="413"/>
      <c r="F228" s="413"/>
      <c r="G228" s="413"/>
      <c r="H228" s="413"/>
      <c r="I228" s="413"/>
      <c r="J228" s="413"/>
      <c r="K228" s="414">
        <f t="shared" si="20"/>
        <v>23984</v>
      </c>
      <c r="L228" s="412">
        <v>27550</v>
      </c>
    </row>
    <row r="229" spans="1:12" x14ac:dyDescent="0.2">
      <c r="A229" s="1814" t="s">
        <v>223</v>
      </c>
      <c r="B229" s="266">
        <v>2140</v>
      </c>
      <c r="C229" s="413"/>
      <c r="D229" s="412">
        <v>2651</v>
      </c>
      <c r="E229" s="413"/>
      <c r="F229" s="413"/>
      <c r="G229" s="413"/>
      <c r="H229" s="413"/>
      <c r="I229" s="413"/>
      <c r="J229" s="413"/>
      <c r="K229" s="414">
        <f t="shared" si="20"/>
        <v>2651</v>
      </c>
      <c r="L229" s="412">
        <v>2925</v>
      </c>
    </row>
    <row r="230" spans="1:12" x14ac:dyDescent="0.2">
      <c r="A230" s="1814" t="s">
        <v>224</v>
      </c>
      <c r="B230" s="266">
        <v>2150</v>
      </c>
      <c r="C230" s="413"/>
      <c r="D230" s="412">
        <v>2248</v>
      </c>
      <c r="E230" s="413"/>
      <c r="F230" s="413"/>
      <c r="G230" s="413"/>
      <c r="H230" s="413"/>
      <c r="I230" s="413"/>
      <c r="J230" s="413"/>
      <c r="K230" s="414">
        <f t="shared" si="20"/>
        <v>2248</v>
      </c>
      <c r="L230" s="412">
        <v>2400</v>
      </c>
    </row>
    <row r="231" spans="1:12" x14ac:dyDescent="0.2">
      <c r="A231" s="1814" t="s">
        <v>173</v>
      </c>
      <c r="B231" s="266">
        <v>2190</v>
      </c>
      <c r="C231" s="413"/>
      <c r="D231" s="412">
        <v>4712</v>
      </c>
      <c r="E231" s="413"/>
      <c r="F231" s="413"/>
      <c r="G231" s="413"/>
      <c r="H231" s="413"/>
      <c r="I231" s="413"/>
      <c r="J231" s="413"/>
      <c r="K231" s="414">
        <f t="shared" si="20"/>
        <v>4712</v>
      </c>
      <c r="L231" s="412">
        <v>4975</v>
      </c>
    </row>
    <row r="232" spans="1:12" ht="12.75" customHeight="1" thickBot="1" x14ac:dyDescent="0.25">
      <c r="A232" s="887" t="s">
        <v>659</v>
      </c>
      <c r="B232" s="465" t="s">
        <v>832</v>
      </c>
      <c r="C232" s="413"/>
      <c r="D232" s="415">
        <f>SUM(D226:D231)</f>
        <v>44483</v>
      </c>
      <c r="E232" s="413"/>
      <c r="F232" s="413"/>
      <c r="G232" s="413"/>
      <c r="H232" s="413"/>
      <c r="I232" s="413"/>
      <c r="J232" s="413"/>
      <c r="K232" s="415">
        <f>SUM(K226:K231)</f>
        <v>44483</v>
      </c>
      <c r="L232" s="415">
        <f>SUM(L226:L231)</f>
        <v>54450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1540</v>
      </c>
      <c r="E234" s="413"/>
      <c r="F234" s="413"/>
      <c r="G234" s="413"/>
      <c r="H234" s="413"/>
      <c r="I234" s="413"/>
      <c r="J234" s="413"/>
      <c r="K234" s="420">
        <f>D234</f>
        <v>1540</v>
      </c>
      <c r="L234" s="418">
        <v>1125</v>
      </c>
    </row>
    <row r="235" spans="1:12" x14ac:dyDescent="0.2">
      <c r="A235" s="1814" t="s">
        <v>976</v>
      </c>
      <c r="B235" s="266">
        <v>2220</v>
      </c>
      <c r="C235" s="413"/>
      <c r="D235" s="412">
        <v>13758</v>
      </c>
      <c r="E235" s="413"/>
      <c r="F235" s="413"/>
      <c r="G235" s="413"/>
      <c r="H235" s="413"/>
      <c r="I235" s="413"/>
      <c r="J235" s="413"/>
      <c r="K235" s="420">
        <f>D235</f>
        <v>13758</v>
      </c>
      <c r="L235" s="412">
        <v>17950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15298</v>
      </c>
      <c r="E237" s="413"/>
      <c r="F237" s="413"/>
      <c r="G237" s="413"/>
      <c r="H237" s="413"/>
      <c r="I237" s="413"/>
      <c r="J237" s="413"/>
      <c r="K237" s="415">
        <f>SUM(K234:K236)</f>
        <v>15298</v>
      </c>
      <c r="L237" s="415">
        <f>SUM(L234:L236)</f>
        <v>19075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3003</v>
      </c>
      <c r="E240" s="413"/>
      <c r="F240" s="413"/>
      <c r="G240" s="413"/>
      <c r="H240" s="413"/>
      <c r="I240" s="413"/>
      <c r="J240" s="413"/>
      <c r="K240" s="420">
        <f t="shared" ref="K240:K250" si="21">D240</f>
        <v>3003</v>
      </c>
      <c r="L240" s="412">
        <v>3200</v>
      </c>
    </row>
    <row r="241" spans="1:12" x14ac:dyDescent="0.2">
      <c r="A241" s="1814" t="s">
        <v>980</v>
      </c>
      <c r="B241" s="266">
        <v>2330</v>
      </c>
      <c r="C241" s="413"/>
      <c r="D241" s="412">
        <v>8829</v>
      </c>
      <c r="E241" s="413"/>
      <c r="F241" s="413"/>
      <c r="G241" s="413"/>
      <c r="H241" s="413"/>
      <c r="I241" s="413"/>
      <c r="J241" s="413"/>
      <c r="K241" s="420">
        <f t="shared" si="21"/>
        <v>8829</v>
      </c>
      <c r="L241" s="412">
        <v>9400</v>
      </c>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11832</v>
      </c>
      <c r="E251" s="413"/>
      <c r="F251" s="413"/>
      <c r="G251" s="413"/>
      <c r="H251" s="413"/>
      <c r="I251" s="413"/>
      <c r="J251" s="413"/>
      <c r="K251" s="415">
        <f>SUM(K239:K250)</f>
        <v>11832</v>
      </c>
      <c r="L251" s="415">
        <f>SUM(L239:L250)</f>
        <v>12600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37406</v>
      </c>
      <c r="E253" s="413"/>
      <c r="F253" s="413"/>
      <c r="G253" s="413"/>
      <c r="H253" s="413"/>
      <c r="I253" s="413"/>
      <c r="J253" s="413"/>
      <c r="K253" s="420">
        <f>D253</f>
        <v>37406</v>
      </c>
      <c r="L253" s="418">
        <v>38575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37406</v>
      </c>
      <c r="E255" s="413"/>
      <c r="F255" s="413"/>
      <c r="G255" s="413"/>
      <c r="H255" s="413"/>
      <c r="I255" s="413"/>
      <c r="J255" s="413"/>
      <c r="K255" s="415">
        <f>SUM(K253:K254)</f>
        <v>37406</v>
      </c>
      <c r="L255" s="415">
        <f>SUM(L253:L254)</f>
        <v>38575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40891</v>
      </c>
      <c r="E258" s="413"/>
      <c r="F258" s="413"/>
      <c r="G258" s="413"/>
      <c r="H258" s="413"/>
      <c r="I258" s="413"/>
      <c r="J258" s="413"/>
      <c r="K258" s="420">
        <f t="shared" ref="K258:K263" si="22">D258</f>
        <v>40891</v>
      </c>
      <c r="L258" s="412">
        <v>39950</v>
      </c>
    </row>
    <row r="259" spans="1:12" x14ac:dyDescent="0.2">
      <c r="A259" s="1814" t="s">
        <v>5</v>
      </c>
      <c r="B259" s="266">
        <v>2530</v>
      </c>
      <c r="C259" s="413"/>
      <c r="D259" s="412"/>
      <c r="E259" s="413"/>
      <c r="F259" s="413"/>
      <c r="G259" s="413"/>
      <c r="H259" s="413"/>
      <c r="I259" s="413"/>
      <c r="J259" s="413"/>
      <c r="K259" s="420">
        <f t="shared" si="22"/>
        <v>0</v>
      </c>
      <c r="L259" s="412">
        <v>150</v>
      </c>
    </row>
    <row r="260" spans="1:12" x14ac:dyDescent="0.2">
      <c r="A260" s="1814" t="s">
        <v>221</v>
      </c>
      <c r="B260" s="266">
        <v>2540</v>
      </c>
      <c r="C260" s="413"/>
      <c r="D260" s="412">
        <v>166249</v>
      </c>
      <c r="E260" s="413"/>
      <c r="F260" s="413"/>
      <c r="G260" s="413"/>
      <c r="H260" s="413"/>
      <c r="I260" s="413"/>
      <c r="J260" s="413"/>
      <c r="K260" s="420">
        <f t="shared" si="22"/>
        <v>166249</v>
      </c>
      <c r="L260" s="412">
        <v>169000</v>
      </c>
    </row>
    <row r="261" spans="1:12" x14ac:dyDescent="0.2">
      <c r="A261" s="1814" t="s">
        <v>1129</v>
      </c>
      <c r="B261" s="266">
        <v>2550</v>
      </c>
      <c r="C261" s="413"/>
      <c r="D261" s="412">
        <v>104513</v>
      </c>
      <c r="E261" s="413"/>
      <c r="F261" s="413"/>
      <c r="G261" s="413"/>
      <c r="H261" s="413"/>
      <c r="I261" s="413"/>
      <c r="J261" s="413"/>
      <c r="K261" s="420">
        <f t="shared" si="22"/>
        <v>104513</v>
      </c>
      <c r="L261" s="412">
        <v>106550</v>
      </c>
    </row>
    <row r="262" spans="1:12" x14ac:dyDescent="0.2">
      <c r="A262" s="1814" t="s">
        <v>107</v>
      </c>
      <c r="B262" s="266">
        <v>2560</v>
      </c>
      <c r="C262" s="413"/>
      <c r="D262" s="412"/>
      <c r="E262" s="413"/>
      <c r="F262" s="413"/>
      <c r="G262" s="413"/>
      <c r="H262" s="413"/>
      <c r="I262" s="413"/>
      <c r="J262" s="413"/>
      <c r="K262" s="420">
        <f t="shared" si="22"/>
        <v>0</v>
      </c>
      <c r="L262" s="412"/>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311653</v>
      </c>
      <c r="E264" s="413"/>
      <c r="F264" s="413"/>
      <c r="G264" s="413"/>
      <c r="H264" s="413"/>
      <c r="I264" s="413"/>
      <c r="J264" s="413"/>
      <c r="K264" s="415">
        <f>SUM(K257:K263)</f>
        <v>311653</v>
      </c>
      <c r="L264" s="415">
        <f>SUM(L257:L263)</f>
        <v>315650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420672</v>
      </c>
      <c r="E273" s="413"/>
      <c r="F273" s="413"/>
      <c r="G273" s="413"/>
      <c r="H273" s="413"/>
      <c r="I273" s="413"/>
      <c r="J273" s="413"/>
      <c r="K273" s="425">
        <f>SUM(K232,K237,K251,K255,K264,K271,K272)</f>
        <v>420672</v>
      </c>
      <c r="L273" s="425">
        <f>SUM(L232,L237,L251,L255,L264,L271,L272)</f>
        <v>440350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51" t="s">
        <v>595</v>
      </c>
      <c r="B288" s="2253"/>
      <c r="C288" s="413"/>
      <c r="D288" s="415">
        <f>SUM(D223,D273,D274,D278)</f>
        <v>599865</v>
      </c>
      <c r="E288" s="413"/>
      <c r="F288" s="413"/>
      <c r="G288" s="413"/>
      <c r="H288" s="415">
        <f>H286</f>
        <v>0</v>
      </c>
      <c r="I288" s="413"/>
      <c r="J288" s="413"/>
      <c r="K288" s="415">
        <f>SUM(K223,K273,K274,K278,K286,K287)</f>
        <v>599865</v>
      </c>
      <c r="L288" s="415">
        <f>SUM(L223,L273,L274,L278,L286,L287)</f>
        <v>614250</v>
      </c>
    </row>
    <row r="289" spans="1:14" ht="23.25" thickTop="1" x14ac:dyDescent="0.2">
      <c r="A289" s="901" t="s">
        <v>1177</v>
      </c>
      <c r="B289" s="902"/>
      <c r="C289" s="413"/>
      <c r="D289" s="416"/>
      <c r="E289" s="413"/>
      <c r="F289" s="413"/>
      <c r="G289" s="413"/>
      <c r="H289" s="441"/>
      <c r="I289" s="413"/>
      <c r="J289" s="413"/>
      <c r="K289" s="440">
        <f>'Revenues 9-14'!G275-'Expenditures 15-22'!K288</f>
        <v>30547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1919</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9" t="s">
        <v>317</v>
      </c>
      <c r="B305" s="2250"/>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5" t="s">
        <v>1177</v>
      </c>
      <c r="B306" s="2246"/>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47" t="s">
        <v>1177</v>
      </c>
      <c r="B332" s="2248"/>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099"/>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v>1105</v>
      </c>
      <c r="G337" s="412"/>
      <c r="H337" s="412"/>
      <c r="I337" s="436"/>
      <c r="J337" s="436"/>
      <c r="K337" s="414">
        <f>SUM(C337:J337)</f>
        <v>1105</v>
      </c>
      <c r="L337" s="412">
        <v>1500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1105</v>
      </c>
      <c r="G339" s="415">
        <f t="shared" si="27"/>
        <v>0</v>
      </c>
      <c r="H339" s="415">
        <f t="shared" si="27"/>
        <v>0</v>
      </c>
      <c r="I339" s="415">
        <f t="shared" si="27"/>
        <v>0</v>
      </c>
      <c r="J339" s="415">
        <f t="shared" si="27"/>
        <v>0</v>
      </c>
      <c r="K339" s="415">
        <f t="shared" si="27"/>
        <v>1105</v>
      </c>
      <c r="L339" s="415">
        <f t="shared" si="27"/>
        <v>1500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1105</v>
      </c>
      <c r="G341" s="415">
        <f t="shared" si="28"/>
        <v>0</v>
      </c>
      <c r="H341" s="415">
        <f t="shared" si="28"/>
        <v>0</v>
      </c>
      <c r="I341" s="415">
        <f t="shared" si="28"/>
        <v>0</v>
      </c>
      <c r="J341" s="415">
        <f t="shared" si="28"/>
        <v>0</v>
      </c>
      <c r="K341" s="415">
        <f t="shared" si="28"/>
        <v>1105</v>
      </c>
      <c r="L341" s="415">
        <f t="shared" si="28"/>
        <v>1500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1919</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1105</v>
      </c>
      <c r="G354" s="415">
        <f t="shared" si="29"/>
        <v>0</v>
      </c>
      <c r="H354" s="415">
        <f t="shared" si="29"/>
        <v>0</v>
      </c>
      <c r="I354" s="415">
        <f t="shared" si="29"/>
        <v>0</v>
      </c>
      <c r="J354" s="415">
        <f t="shared" si="29"/>
        <v>0</v>
      </c>
      <c r="K354" s="415">
        <f t="shared" si="29"/>
        <v>1105</v>
      </c>
      <c r="L354" s="415">
        <f>SUM(L341,L344,L352,L353)</f>
        <v>1500</v>
      </c>
    </row>
    <row r="355" spans="1:14" ht="23.25" thickTop="1" x14ac:dyDescent="0.2">
      <c r="A355" s="1853" t="s">
        <v>1177</v>
      </c>
      <c r="B355" s="469"/>
      <c r="C355" s="432"/>
      <c r="D355" s="432"/>
      <c r="E355" s="419"/>
      <c r="F355" s="419"/>
      <c r="G355" s="419"/>
      <c r="H355" s="419"/>
      <c r="I355" s="419"/>
      <c r="J355" s="417"/>
      <c r="K355" s="414">
        <f>'Revenues 9-14'!K275-'Expenditures 15-22'!K354</f>
        <v>-976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1930</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127520</v>
      </c>
      <c r="D22" s="436"/>
      <c r="E22" s="436"/>
      <c r="F22" s="436"/>
      <c r="G22" s="436"/>
      <c r="H22" s="436"/>
      <c r="I22" s="436">
        <v>127520</v>
      </c>
      <c r="J22" s="436"/>
      <c r="K22" s="507"/>
      <c r="L22" s="749">
        <f t="shared" si="0"/>
        <v>127520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127520</v>
      </c>
      <c r="D34" s="693">
        <f>SUM(D5:D33)</f>
        <v>0</v>
      </c>
      <c r="E34" s="693">
        <f t="shared" ref="E34:J34" si="1">SUM(E5:E33)</f>
        <v>0</v>
      </c>
      <c r="F34" s="693">
        <f t="shared" si="1"/>
        <v>0</v>
      </c>
      <c r="G34" s="693">
        <f t="shared" si="1"/>
        <v>0</v>
      </c>
      <c r="H34" s="693">
        <f t="shared" si="1"/>
        <v>0</v>
      </c>
      <c r="I34" s="693">
        <f t="shared" si="1"/>
        <v>127520</v>
      </c>
      <c r="J34" s="693">
        <f t="shared" si="1"/>
        <v>0</v>
      </c>
      <c r="K34" s="507"/>
      <c r="L34" s="693">
        <f>SUM(L5:L33)</f>
        <v>127520</v>
      </c>
      <c r="M34" s="693">
        <f>SUM(M5:M32)</f>
        <v>0</v>
      </c>
      <c r="N34" s="693">
        <f>SUM(N5:N32)</f>
        <v>0</v>
      </c>
      <c r="O34" s="156"/>
      <c r="P34" s="156"/>
    </row>
    <row r="35" spans="1:16" ht="14.25" thickTop="1" thickBot="1" x14ac:dyDescent="0.25">
      <c r="A35" s="2028" t="s">
        <v>1931</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8" sqref="E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1967</v>
      </c>
      <c r="B2" s="835" t="s">
        <v>1933</v>
      </c>
      <c r="C2" s="1084" t="s">
        <v>1934</v>
      </c>
      <c r="D2" s="1084" t="s">
        <v>1935</v>
      </c>
      <c r="E2" s="1084" t="s">
        <v>1936</v>
      </c>
      <c r="F2" s="1084" t="s">
        <v>1937</v>
      </c>
    </row>
    <row r="3" spans="1:6" ht="12" customHeight="1" x14ac:dyDescent="0.2">
      <c r="A3" s="2280"/>
      <c r="B3" s="547"/>
      <c r="C3" s="833"/>
      <c r="D3" s="834" t="s">
        <v>295</v>
      </c>
      <c r="E3" s="833"/>
      <c r="F3" s="834" t="s">
        <v>296</v>
      </c>
    </row>
    <row r="4" spans="1:6" ht="13.7" customHeight="1" x14ac:dyDescent="0.2">
      <c r="A4" s="545" t="s">
        <v>1375</v>
      </c>
      <c r="B4" s="560">
        <f>'Revenues 9-14'!C5</f>
        <v>5959702</v>
      </c>
      <c r="C4" s="512"/>
      <c r="D4" s="561">
        <f>B4-C4</f>
        <v>5959702</v>
      </c>
      <c r="E4" s="512">
        <v>6146381</v>
      </c>
      <c r="F4" s="561">
        <f>E4-C4</f>
        <v>6146381</v>
      </c>
    </row>
    <row r="5" spans="1:6" ht="13.7" customHeight="1" x14ac:dyDescent="0.2">
      <c r="A5" s="545" t="s">
        <v>1038</v>
      </c>
      <c r="B5" s="560">
        <f>'Revenues 9-14'!D5</f>
        <v>1721398</v>
      </c>
      <c r="C5" s="512"/>
      <c r="D5" s="561">
        <f t="shared" ref="D5:D18" si="0">B5-C5</f>
        <v>1721398</v>
      </c>
      <c r="E5" s="512">
        <v>1786706</v>
      </c>
      <c r="F5" s="561">
        <f>E5-C5</f>
        <v>1786706</v>
      </c>
    </row>
    <row r="6" spans="1:6" ht="13.7" customHeight="1" x14ac:dyDescent="0.2">
      <c r="A6" s="545" t="s">
        <v>480</v>
      </c>
      <c r="B6" s="560">
        <f>'Revenues 9-14'!E5</f>
        <v>2447955</v>
      </c>
      <c r="C6" s="512"/>
      <c r="D6" s="561">
        <f t="shared" si="0"/>
        <v>2447955</v>
      </c>
      <c r="E6" s="512">
        <v>2476203</v>
      </c>
      <c r="F6" s="561">
        <f t="shared" ref="F6:F18" si="1">E6-C6</f>
        <v>2476203</v>
      </c>
    </row>
    <row r="7" spans="1:6" ht="13.7" customHeight="1" x14ac:dyDescent="0.2">
      <c r="A7" s="545" t="s">
        <v>162</v>
      </c>
      <c r="B7" s="560">
        <f>'Revenues 9-14'!F5</f>
        <v>503333</v>
      </c>
      <c r="C7" s="512"/>
      <c r="D7" s="561">
        <f t="shared" si="0"/>
        <v>503333</v>
      </c>
      <c r="E7" s="512">
        <v>516090</v>
      </c>
      <c r="F7" s="561">
        <f t="shared" si="1"/>
        <v>516090</v>
      </c>
    </row>
    <row r="8" spans="1:6" ht="13.7" customHeight="1" x14ac:dyDescent="0.2">
      <c r="A8" s="545" t="s">
        <v>1405</v>
      </c>
      <c r="B8" s="560">
        <f>'Revenues 9-14'!G5</f>
        <v>303761</v>
      </c>
      <c r="C8" s="512"/>
      <c r="D8" s="561">
        <f t="shared" si="0"/>
        <v>303761</v>
      </c>
      <c r="E8" s="512">
        <v>225531</v>
      </c>
      <c r="F8" s="561">
        <f t="shared" si="1"/>
        <v>225531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125833</v>
      </c>
      <c r="C10" s="512"/>
      <c r="D10" s="561">
        <f t="shared" si="0"/>
        <v>125833</v>
      </c>
      <c r="E10" s="512">
        <v>129023</v>
      </c>
      <c r="F10" s="561">
        <f t="shared" si="1"/>
        <v>129023</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100667</v>
      </c>
      <c r="C14" s="512"/>
      <c r="D14" s="561">
        <f t="shared" si="0"/>
        <v>100667</v>
      </c>
      <c r="E14" s="512">
        <v>103218</v>
      </c>
      <c r="F14" s="561">
        <f t="shared" si="1"/>
        <v>103218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303761</v>
      </c>
      <c r="C16" s="512"/>
      <c r="D16" s="561">
        <f t="shared" si="0"/>
        <v>303761</v>
      </c>
      <c r="E16" s="512">
        <v>277657</v>
      </c>
      <c r="F16" s="561">
        <f t="shared" si="1"/>
        <v>277657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11466410</v>
      </c>
      <c r="C19" s="562">
        <f>SUM(C4:C18)</f>
        <v>0</v>
      </c>
      <c r="D19" s="562">
        <f>SUM(D4:D18)</f>
        <v>11466410</v>
      </c>
      <c r="E19" s="562">
        <f>SUM(E4:E18)</f>
        <v>11660809</v>
      </c>
      <c r="F19" s="562">
        <f>SUM(F4:F18)</f>
        <v>11660809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7"/>
    </row>
    <row r="2" spans="1:7" ht="33.75" customHeight="1" x14ac:dyDescent="0.2">
      <c r="A2" s="2294" t="s">
        <v>1969</v>
      </c>
      <c r="B2" s="2295"/>
      <c r="C2" s="1626" t="s">
        <v>1938</v>
      </c>
      <c r="D2" s="1626" t="s">
        <v>1939</v>
      </c>
      <c r="E2" s="1626" t="s">
        <v>1940</v>
      </c>
      <c r="F2" s="1626" t="s">
        <v>1941</v>
      </c>
    </row>
    <row r="3" spans="1:7" ht="23.25" customHeight="1" x14ac:dyDescent="0.2">
      <c r="A3" s="2300" t="s">
        <v>1328</v>
      </c>
      <c r="B3" s="2301"/>
      <c r="C3" s="2287"/>
      <c r="D3" s="2288"/>
      <c r="E3" s="2288"/>
      <c r="F3" s="2289"/>
    </row>
    <row r="4" spans="1:7" ht="12.75" customHeight="1" thickBot="1" x14ac:dyDescent="0.25">
      <c r="A4" s="2283" t="s">
        <v>734</v>
      </c>
      <c r="B4" s="2296"/>
      <c r="C4" s="927"/>
      <c r="D4" s="927"/>
      <c r="E4" s="927"/>
      <c r="F4" s="1601">
        <f>SUM(C4+D4)-E4</f>
        <v>0</v>
      </c>
    </row>
    <row r="5" spans="1:7" ht="13.5" thickTop="1" x14ac:dyDescent="0.2">
      <c r="A5" s="2297" t="s">
        <v>1324</v>
      </c>
      <c r="B5" s="2282"/>
      <c r="C5" s="2290"/>
      <c r="D5" s="2291"/>
      <c r="E5" s="2291"/>
      <c r="F5" s="229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8" t="s">
        <v>735</v>
      </c>
      <c r="B15" s="2299"/>
      <c r="C15" s="1601">
        <f>SUM(C6:C14)</f>
        <v>0</v>
      </c>
      <c r="D15" s="1601">
        <f>SUM(D6:D14)</f>
        <v>0</v>
      </c>
      <c r="E15" s="1601">
        <f>SUM(E6:E14)</f>
        <v>0</v>
      </c>
      <c r="F15" s="1601">
        <f>SUM(F6:F14)</f>
        <v>0</v>
      </c>
      <c r="G15" s="685"/>
    </row>
    <row r="16" spans="1:7" s="56" customFormat="1" ht="13.5" thickTop="1" x14ac:dyDescent="0.2">
      <c r="A16" s="2293" t="s">
        <v>1325</v>
      </c>
      <c r="B16" s="2282"/>
      <c r="C16" s="2290"/>
      <c r="D16" s="2291"/>
      <c r="E16" s="2291"/>
      <c r="F16" s="2292"/>
    </row>
    <row r="17" spans="1:11" ht="12.75" customHeight="1" thickBot="1" x14ac:dyDescent="0.25">
      <c r="A17" s="2308" t="s">
        <v>67</v>
      </c>
      <c r="B17" s="2309"/>
      <c r="C17" s="1602"/>
      <c r="D17" s="512"/>
      <c r="E17" s="1602"/>
      <c r="F17" s="1601">
        <f>SUM(C17+D17)-E17</f>
        <v>0</v>
      </c>
    </row>
    <row r="18" spans="1:11" ht="12.75" customHeight="1" thickTop="1" thickBot="1" x14ac:dyDescent="0.25">
      <c r="A18" s="2308" t="s">
        <v>7</v>
      </c>
      <c r="B18" s="2309"/>
      <c r="C18" s="1602"/>
      <c r="D18" s="512"/>
      <c r="E18" s="1602"/>
      <c r="F18" s="1601">
        <f>SUM(C18+D18)-E18</f>
        <v>0</v>
      </c>
    </row>
    <row r="19" spans="1:11" ht="12.75" customHeight="1" thickTop="1" thickBot="1" x14ac:dyDescent="0.25">
      <c r="A19" s="2308" t="s">
        <v>454</v>
      </c>
      <c r="B19" s="2309"/>
      <c r="C19" s="1602"/>
      <c r="D19" s="512"/>
      <c r="E19" s="1602"/>
      <c r="F19" s="1601">
        <f>SUM(C19+D19)-E19</f>
        <v>0</v>
      </c>
    </row>
    <row r="20" spans="1:11" ht="12.75" customHeight="1" thickTop="1" thickBot="1" x14ac:dyDescent="0.25">
      <c r="A20" s="2310" t="s">
        <v>527</v>
      </c>
      <c r="B20" s="2311"/>
      <c r="C20" s="1602"/>
      <c r="D20" s="512"/>
      <c r="E20" s="1602"/>
      <c r="F20" s="1601">
        <f>SUM(C20+D20)-E20</f>
        <v>0</v>
      </c>
    </row>
    <row r="21" spans="1:11" ht="14.25" thickTop="1" thickBot="1" x14ac:dyDescent="0.25">
      <c r="A21" s="2283" t="s">
        <v>736</v>
      </c>
      <c r="B21" s="2299"/>
      <c r="C21" s="1601">
        <f>SUM(C17:C20)</f>
        <v>0</v>
      </c>
      <c r="D21" s="1601">
        <f>SUM(D17:D20)</f>
        <v>0</v>
      </c>
      <c r="E21" s="1601">
        <f>SUM(E17:E20)</f>
        <v>0</v>
      </c>
      <c r="F21" s="1601">
        <f>SUM(F17:F20)</f>
        <v>0</v>
      </c>
      <c r="G21" s="685"/>
    </row>
    <row r="22" spans="1:11" ht="13.5" thickTop="1" x14ac:dyDescent="0.2">
      <c r="A22" s="2312" t="s">
        <v>1326</v>
      </c>
      <c r="B22" s="2282"/>
      <c r="C22" s="2290"/>
      <c r="D22" s="2291"/>
      <c r="E22" s="2291"/>
      <c r="F22" s="2292"/>
    </row>
    <row r="23" spans="1:11" ht="23.25" customHeight="1" thickBot="1" x14ac:dyDescent="0.25">
      <c r="A23" s="2283" t="s">
        <v>737</v>
      </c>
      <c r="B23" s="2299"/>
      <c r="C23" s="927"/>
      <c r="D23" s="927"/>
      <c r="E23" s="927"/>
      <c r="F23" s="1601">
        <f>SUM(C23+D23)-E23</f>
        <v>0</v>
      </c>
      <c r="G23" s="685"/>
    </row>
    <row r="24" spans="1:11" ht="13.5" thickTop="1" x14ac:dyDescent="0.2">
      <c r="A24" s="2312" t="s">
        <v>1327</v>
      </c>
      <c r="B24" s="2282"/>
      <c r="C24" s="2290"/>
      <c r="D24" s="2291"/>
      <c r="E24" s="2291"/>
      <c r="F24" s="2292"/>
    </row>
    <row r="25" spans="1:11" ht="13.5" thickBot="1" x14ac:dyDescent="0.25">
      <c r="A25" s="2283" t="s">
        <v>738</v>
      </c>
      <c r="B25" s="2315"/>
      <c r="C25" s="927"/>
      <c r="D25" s="927"/>
      <c r="E25" s="927"/>
      <c r="F25" s="1601">
        <f>SUM(C25+D25)-E25</f>
        <v>0</v>
      </c>
      <c r="G25" s="685"/>
    </row>
    <row r="26" spans="1:11" ht="13.5" thickTop="1" x14ac:dyDescent="0.2">
      <c r="A26" s="2281" t="s">
        <v>762</v>
      </c>
      <c r="B26" s="2282"/>
      <c r="C26" s="1603"/>
      <c r="D26" s="1603"/>
      <c r="E26" s="1603"/>
      <c r="F26" s="1604"/>
    </row>
    <row r="27" spans="1:11" ht="13.5" thickBot="1" x14ac:dyDescent="0.25">
      <c r="A27" s="2283" t="s">
        <v>1260</v>
      </c>
      <c r="B27" s="2284"/>
      <c r="C27" s="512"/>
      <c r="D27" s="512"/>
      <c r="E27" s="512"/>
      <c r="F27" s="1601">
        <f>SUM(C27+D27)-E27</f>
        <v>0</v>
      </c>
      <c r="G27" s="685"/>
    </row>
    <row r="28" spans="1:11" ht="7.5" customHeight="1" thickTop="1" x14ac:dyDescent="0.2">
      <c r="A28" s="548"/>
    </row>
    <row r="29" spans="1:11" ht="23.25" customHeight="1" x14ac:dyDescent="0.2">
      <c r="A29" s="2313" t="s">
        <v>685</v>
      </c>
      <c r="B29" s="2314"/>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1942</v>
      </c>
      <c r="G30" s="130" t="s">
        <v>1704</v>
      </c>
      <c r="H30" s="130" t="s">
        <v>1943</v>
      </c>
      <c r="I30" s="130" t="s">
        <v>2061</v>
      </c>
      <c r="J30" s="1250" t="s">
        <v>3</v>
      </c>
      <c r="K30" s="119"/>
    </row>
    <row r="31" spans="1:11" ht="12" customHeight="1" x14ac:dyDescent="0.2">
      <c r="A31" s="1104" t="s">
        <v>2106</v>
      </c>
      <c r="B31" s="658">
        <v>39567</v>
      </c>
      <c r="C31" s="1102">
        <v>6495000</v>
      </c>
      <c r="D31" s="1607">
        <v>3</v>
      </c>
      <c r="E31" s="1102">
        <v>6495000</v>
      </c>
      <c r="F31" s="1102"/>
      <c r="G31" s="1102"/>
      <c r="H31" s="1102">
        <v>520000</v>
      </c>
      <c r="I31" s="1103">
        <f>((E31+F31)-H31)+G31</f>
        <v>5975000</v>
      </c>
      <c r="J31" s="1102">
        <v>5956814</v>
      </c>
      <c r="K31" s="118"/>
    </row>
    <row r="32" spans="1:11" ht="12" customHeight="1" x14ac:dyDescent="0.2">
      <c r="A32" s="1104" t="s">
        <v>2194</v>
      </c>
      <c r="B32" s="658">
        <v>39891</v>
      </c>
      <c r="C32" s="1102">
        <v>17450000</v>
      </c>
      <c r="D32" s="1607">
        <v>6</v>
      </c>
      <c r="E32" s="1102">
        <v>16905000</v>
      </c>
      <c r="F32" s="1102"/>
      <c r="G32" s="1102"/>
      <c r="H32" s="1102">
        <v>16905000</v>
      </c>
      <c r="I32" s="1103">
        <f>((E32+F32)-H32)+G32</f>
        <v>0</v>
      </c>
      <c r="J32" s="1102"/>
      <c r="K32" s="118"/>
    </row>
    <row r="33" spans="1:11" ht="12" customHeight="1" x14ac:dyDescent="0.2">
      <c r="A33" s="1104" t="s">
        <v>2107</v>
      </c>
      <c r="B33" s="658">
        <v>40451</v>
      </c>
      <c r="C33" s="1102">
        <v>7260000</v>
      </c>
      <c r="D33" s="1607" t="s">
        <v>2109</v>
      </c>
      <c r="E33" s="1102">
        <v>7045000</v>
      </c>
      <c r="F33" s="1102"/>
      <c r="G33" s="1102"/>
      <c r="H33" s="1102"/>
      <c r="I33" s="1103">
        <f t="shared" ref="I33:I48" si="1">((E33+F33)-H33)+G33</f>
        <v>7045000</v>
      </c>
      <c r="J33" s="1102">
        <v>7045000</v>
      </c>
      <c r="K33" s="118"/>
    </row>
    <row r="34" spans="1:11" ht="12" customHeight="1" x14ac:dyDescent="0.2">
      <c r="A34" s="1104" t="s">
        <v>2108</v>
      </c>
      <c r="B34" s="658">
        <v>40631</v>
      </c>
      <c r="C34" s="1102">
        <v>10295000</v>
      </c>
      <c r="D34" s="1607">
        <v>3</v>
      </c>
      <c r="E34" s="1102">
        <v>9015000</v>
      </c>
      <c r="F34" s="1102"/>
      <c r="G34" s="1102"/>
      <c r="H34" s="1102">
        <v>795000</v>
      </c>
      <c r="I34" s="1103">
        <f t="shared" si="1"/>
        <v>8220000</v>
      </c>
      <c r="J34" s="1102">
        <v>8220000</v>
      </c>
      <c r="K34" s="117"/>
    </row>
    <row r="35" spans="1:11" ht="12" customHeight="1" x14ac:dyDescent="0.2">
      <c r="A35" s="1104" t="s">
        <v>2110</v>
      </c>
      <c r="B35" s="658">
        <v>42401</v>
      </c>
      <c r="C35" s="1105">
        <v>18440000</v>
      </c>
      <c r="D35" s="1607">
        <v>3</v>
      </c>
      <c r="E35" s="1105"/>
      <c r="F35" s="1105">
        <v>18440000</v>
      </c>
      <c r="G35" s="1105"/>
      <c r="H35" s="1105"/>
      <c r="I35" s="1103">
        <f t="shared" si="1"/>
        <v>18440000</v>
      </c>
      <c r="J35" s="1105">
        <v>18440000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59940000</v>
      </c>
      <c r="D49" s="1606"/>
      <c r="E49" s="1103">
        <f t="shared" ref="E49:J49" si="2">SUM(E31:E48)</f>
        <v>39460000</v>
      </c>
      <c r="F49" s="1103">
        <f t="shared" si="2"/>
        <v>18440000</v>
      </c>
      <c r="G49" s="1103">
        <f t="shared" si="2"/>
        <v>0</v>
      </c>
      <c r="H49" s="1103">
        <f t="shared" si="2"/>
        <v>18220000</v>
      </c>
      <c r="I49" s="1103">
        <f t="shared" si="2"/>
        <v>39680000</v>
      </c>
      <c r="J49" s="1103">
        <f t="shared" si="2"/>
        <v>39661814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2" t="s">
        <v>687</v>
      </c>
      <c r="C52" s="2303"/>
      <c r="D52" s="2303"/>
      <c r="E52" s="124" t="s">
        <v>1011</v>
      </c>
      <c r="F52" s="2304"/>
      <c r="G52" s="2305"/>
      <c r="H52" s="118"/>
      <c r="I52" s="118"/>
      <c r="J52" s="121"/>
    </row>
    <row r="53" spans="1:11" ht="11.25" customHeight="1" x14ac:dyDescent="0.2">
      <c r="A53" s="753" t="s">
        <v>1086</v>
      </c>
      <c r="B53" s="125" t="s">
        <v>1127</v>
      </c>
      <c r="C53" s="121"/>
      <c r="D53" s="117"/>
      <c r="E53" s="124" t="s">
        <v>587</v>
      </c>
      <c r="F53" s="2306"/>
      <c r="G53" s="2307"/>
      <c r="H53" s="118"/>
      <c r="I53" s="118"/>
      <c r="J53" s="121"/>
    </row>
    <row r="54" spans="1:11" ht="11.25" customHeight="1" x14ac:dyDescent="0.2">
      <c r="A54" s="754"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39"/>
      <c r="I1" s="759"/>
      <c r="J1" s="758"/>
    </row>
    <row r="2" spans="1:11" ht="36.75" x14ac:dyDescent="0.2">
      <c r="A2" s="2319" t="s">
        <v>1970</v>
      </c>
      <c r="B2" s="2320"/>
      <c r="C2" s="2320"/>
      <c r="D2" s="2320"/>
      <c r="E2" s="2321"/>
      <c r="F2" s="1886" t="s">
        <v>1077</v>
      </c>
      <c r="G2" s="1887" t="s">
        <v>101</v>
      </c>
      <c r="H2" s="1887" t="s">
        <v>479</v>
      </c>
      <c r="I2" s="1887" t="s">
        <v>1379</v>
      </c>
      <c r="J2" s="1887" t="s">
        <v>1022</v>
      </c>
      <c r="K2" s="1887" t="s">
        <v>145</v>
      </c>
    </row>
    <row r="3" spans="1:11" x14ac:dyDescent="0.2">
      <c r="A3" s="2322" t="s">
        <v>1944</v>
      </c>
      <c r="B3" s="2323"/>
      <c r="C3" s="2323"/>
      <c r="D3" s="2323"/>
      <c r="E3" s="2324"/>
      <c r="F3" s="255"/>
      <c r="G3" s="563"/>
      <c r="H3" s="563"/>
      <c r="I3" s="563"/>
      <c r="J3" s="1216"/>
      <c r="K3" s="1216"/>
    </row>
    <row r="4" spans="1:11" x14ac:dyDescent="0.2">
      <c r="A4" s="2325" t="s">
        <v>434</v>
      </c>
      <c r="B4" s="2326"/>
      <c r="C4" s="2326"/>
      <c r="D4" s="2326"/>
      <c r="E4" s="2303"/>
      <c r="F4" s="550"/>
      <c r="G4" s="571"/>
      <c r="H4" s="570"/>
      <c r="I4" s="571"/>
      <c r="J4" s="1194"/>
      <c r="K4" s="1194"/>
    </row>
    <row r="5" spans="1:11" ht="13.5" customHeight="1" x14ac:dyDescent="0.2">
      <c r="A5" s="2336" t="s">
        <v>1259</v>
      </c>
      <c r="B5" s="2337"/>
      <c r="C5" s="2337"/>
      <c r="D5" s="2337"/>
      <c r="E5" s="2338"/>
      <c r="F5" s="1150" t="s">
        <v>1014</v>
      </c>
      <c r="G5" s="569"/>
      <c r="H5" s="563">
        <v>100667</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31862</v>
      </c>
    </row>
    <row r="10" spans="1:11" ht="12" customHeight="1" x14ac:dyDescent="0.2">
      <c r="A10" s="2339" t="s">
        <v>1908</v>
      </c>
      <c r="B10" s="2316"/>
      <c r="C10" s="2316"/>
      <c r="D10" s="2316"/>
      <c r="E10" s="2340"/>
      <c r="F10" s="1282" t="s">
        <v>1030</v>
      </c>
      <c r="G10" s="568"/>
      <c r="H10" s="1283"/>
      <c r="I10" s="563"/>
      <c r="J10" s="1216"/>
      <c r="K10" s="1216"/>
    </row>
    <row r="11" spans="1:11" x14ac:dyDescent="0.2">
      <c r="A11" s="2336" t="s">
        <v>167</v>
      </c>
      <c r="B11" s="2337"/>
      <c r="C11" s="2337"/>
      <c r="D11" s="2337"/>
      <c r="E11" s="233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100667</v>
      </c>
      <c r="I12" s="564">
        <f>SUM(I5:I11)</f>
        <v>0</v>
      </c>
      <c r="J12" s="564">
        <f>SUM(J5:J11)</f>
        <v>0</v>
      </c>
      <c r="K12" s="564">
        <f>SUM(K5:K11)</f>
        <v>31862</v>
      </c>
    </row>
    <row r="13" spans="1:11" ht="12.75" customHeight="1" thickTop="1" x14ac:dyDescent="0.2">
      <c r="A13" s="2327" t="s">
        <v>435</v>
      </c>
      <c r="B13" s="2328"/>
      <c r="C13" s="2328"/>
      <c r="D13" s="2328"/>
      <c r="E13" s="2329"/>
      <c r="F13" s="1151"/>
      <c r="G13" s="565"/>
      <c r="H13" s="566"/>
      <c r="I13" s="567"/>
      <c r="J13" s="567"/>
      <c r="K13" s="567"/>
    </row>
    <row r="14" spans="1:11" x14ac:dyDescent="0.2">
      <c r="A14" s="2344" t="s">
        <v>535</v>
      </c>
      <c r="B14" s="2344"/>
      <c r="C14" s="2344"/>
      <c r="D14" s="2344"/>
      <c r="E14" s="2345"/>
      <c r="F14" s="257" t="s">
        <v>1020</v>
      </c>
      <c r="G14" s="568"/>
      <c r="H14" s="563">
        <v>100667</v>
      </c>
      <c r="I14" s="569"/>
      <c r="J14" s="1184"/>
      <c r="K14" s="1216">
        <v>31862</v>
      </c>
    </row>
    <row r="15" spans="1:11" x14ac:dyDescent="0.2">
      <c r="A15" s="2337" t="s">
        <v>5</v>
      </c>
      <c r="B15" s="2337"/>
      <c r="C15" s="2337"/>
      <c r="D15" s="2337"/>
      <c r="E15" s="2338"/>
      <c r="F15" s="257" t="s">
        <v>1021</v>
      </c>
      <c r="G15" s="569"/>
      <c r="H15" s="563"/>
      <c r="I15" s="563"/>
      <c r="J15" s="1216"/>
      <c r="K15" s="1216"/>
    </row>
    <row r="16" spans="1:11" ht="12.75" customHeight="1" x14ac:dyDescent="0.2">
      <c r="A16" s="2337" t="s">
        <v>339</v>
      </c>
      <c r="B16" s="2337"/>
      <c r="C16" s="2337"/>
      <c r="D16" s="2337"/>
      <c r="E16" s="233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0" t="s">
        <v>433</v>
      </c>
      <c r="B18" s="2331"/>
      <c r="C18" s="2331"/>
      <c r="D18" s="2331"/>
      <c r="E18" s="2332"/>
      <c r="F18" s="257" t="s">
        <v>1107</v>
      </c>
      <c r="G18" s="568"/>
      <c r="H18" s="568"/>
      <c r="I18" s="568"/>
      <c r="J18" s="1216"/>
      <c r="K18" s="1202"/>
    </row>
    <row r="19" spans="1:11" ht="23.25" customHeight="1" x14ac:dyDescent="0.2">
      <c r="A19" s="2337" t="s">
        <v>490</v>
      </c>
      <c r="B19" s="2347"/>
      <c r="C19" s="2347"/>
      <c r="D19" s="2347"/>
      <c r="E19" s="2338"/>
      <c r="F19" s="257" t="s">
        <v>1108</v>
      </c>
      <c r="G19" s="568"/>
      <c r="H19" s="568"/>
      <c r="I19" s="568"/>
      <c r="J19" s="1216"/>
      <c r="K19" s="1202"/>
    </row>
    <row r="20" spans="1:11" ht="12.75" customHeight="1" x14ac:dyDescent="0.2">
      <c r="A20" s="2348" t="s">
        <v>1907</v>
      </c>
      <c r="B20" s="2349"/>
      <c r="C20" s="2349"/>
      <c r="D20" s="2349"/>
      <c r="E20" s="235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46"/>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100667</v>
      </c>
      <c r="I23" s="564">
        <f>SUM(I14:I16,I21,I22)</f>
        <v>0</v>
      </c>
      <c r="J23" s="564">
        <f>SUM(J14:J16,J21,J22)</f>
        <v>0</v>
      </c>
      <c r="K23" s="564">
        <f>SUM(K14:K16,K21,K22)</f>
        <v>31862</v>
      </c>
    </row>
    <row r="24" spans="1:11" ht="12.75" customHeight="1" thickTop="1" thickBot="1" x14ac:dyDescent="0.25">
      <c r="A24" s="1243" t="s">
        <v>1945</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41"/>
      <c r="I31" s="2342"/>
      <c r="J31" s="2342"/>
      <c r="K31" s="2342"/>
    </row>
    <row r="32" spans="1:11" x14ac:dyDescent="0.2">
      <c r="A32" s="59"/>
      <c r="B32" s="9"/>
      <c r="C32" s="9"/>
      <c r="D32" s="9"/>
      <c r="E32" s="552"/>
      <c r="F32" s="1157" t="s">
        <v>639</v>
      </c>
      <c r="G32" s="572"/>
      <c r="H32" s="2343"/>
      <c r="I32" s="2342"/>
      <c r="J32" s="2342"/>
      <c r="K32" s="2342"/>
    </row>
    <row r="33" spans="1:11" ht="9.75" customHeight="1" x14ac:dyDescent="0.2">
      <c r="A33" s="1788" t="s">
        <v>1906</v>
      </c>
      <c r="B33" s="113"/>
      <c r="C33" s="113"/>
      <c r="D33" s="113"/>
      <c r="E33" s="113"/>
      <c r="F33" s="113"/>
      <c r="G33" s="573"/>
      <c r="H33" s="2343"/>
      <c r="I33" s="2342"/>
      <c r="J33" s="2342"/>
      <c r="K33" s="234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17"/>
      <c r="C41" s="2317"/>
      <c r="D41" s="2317"/>
      <c r="E41" s="2317"/>
      <c r="F41" s="231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1"/>
      <c r="K1" s="2352"/>
      <c r="L1" s="2352"/>
    </row>
    <row r="2" spans="1:14" ht="48" customHeight="1" x14ac:dyDescent="0.2">
      <c r="A2" s="1879" t="s">
        <v>1971</v>
      </c>
      <c r="B2" s="635" t="s">
        <v>444</v>
      </c>
      <c r="C2" s="1562" t="s">
        <v>2062</v>
      </c>
      <c r="D2" s="1562" t="s">
        <v>1975</v>
      </c>
      <c r="E2" s="1562" t="s">
        <v>1972</v>
      </c>
      <c r="F2" s="1562" t="s">
        <v>2063</v>
      </c>
      <c r="G2" s="64" t="s">
        <v>709</v>
      </c>
      <c r="H2" s="1562" t="s">
        <v>2064</v>
      </c>
      <c r="I2" s="1562" t="s">
        <v>1973</v>
      </c>
      <c r="J2" s="1562" t="s">
        <v>1974</v>
      </c>
      <c r="K2" s="1562" t="s">
        <v>2065</v>
      </c>
      <c r="L2" s="1562" t="s">
        <v>2066</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1260494</v>
      </c>
      <c r="D5" s="642"/>
      <c r="E5" s="642"/>
      <c r="F5" s="1067">
        <f>(C5+D5)-E5</f>
        <v>1260494</v>
      </c>
      <c r="G5" s="638"/>
      <c r="H5" s="644"/>
      <c r="I5" s="644"/>
      <c r="J5" s="644"/>
      <c r="K5" s="649"/>
      <c r="L5" s="1066">
        <f>F5-K5</f>
        <v>1260494</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67620874</v>
      </c>
      <c r="D8" s="643">
        <v>553652</v>
      </c>
      <c r="E8" s="643"/>
      <c r="F8" s="1067">
        <f>(C8+D8)-E8</f>
        <v>68174526</v>
      </c>
      <c r="G8" s="639">
        <v>50</v>
      </c>
      <c r="H8" s="575">
        <v>15572232</v>
      </c>
      <c r="I8" s="575">
        <v>1363493</v>
      </c>
      <c r="J8" s="575"/>
      <c r="K8" s="1066">
        <f>(H8+I8)-J8</f>
        <v>16935725</v>
      </c>
      <c r="L8" s="1066">
        <f>F8-K8</f>
        <v>51238801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4643070</v>
      </c>
      <c r="D10" s="1068">
        <v>121125</v>
      </c>
      <c r="E10" s="1068"/>
      <c r="F10" s="1069">
        <f>(C10+D10)-E10</f>
        <v>4764195</v>
      </c>
      <c r="G10" s="639">
        <v>20</v>
      </c>
      <c r="H10" s="1070">
        <v>2355698</v>
      </c>
      <c r="I10" s="1070">
        <v>209174</v>
      </c>
      <c r="J10" s="1070"/>
      <c r="K10" s="1066">
        <f>(H10+I10)-J10</f>
        <v>2564872</v>
      </c>
      <c r="L10" s="1066">
        <f>F10-K10</f>
        <v>2199323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6893417</v>
      </c>
      <c r="D12" s="643">
        <v>159839</v>
      </c>
      <c r="E12" s="643">
        <v>178607</v>
      </c>
      <c r="F12" s="1067">
        <f>(C12+D12)-E12</f>
        <v>6874649</v>
      </c>
      <c r="G12" s="639">
        <v>10</v>
      </c>
      <c r="H12" s="575">
        <v>5231005</v>
      </c>
      <c r="I12" s="575">
        <v>381460</v>
      </c>
      <c r="J12" s="575">
        <v>178607</v>
      </c>
      <c r="K12" s="1066">
        <f>(H12+I12)-J12</f>
        <v>5433858</v>
      </c>
      <c r="L12" s="1066">
        <f>F12-K12</f>
        <v>1440791</v>
      </c>
    </row>
    <row r="13" spans="1:14" ht="14.25" thickTop="1" thickBot="1" x14ac:dyDescent="0.25">
      <c r="A13" s="654" t="s">
        <v>1336</v>
      </c>
      <c r="B13" s="285">
        <v>252</v>
      </c>
      <c r="C13" s="643">
        <v>2406312</v>
      </c>
      <c r="D13" s="643">
        <v>157114</v>
      </c>
      <c r="E13" s="643">
        <v>98750</v>
      </c>
      <c r="F13" s="1067">
        <f>(C13+D13)-E13</f>
        <v>2464676</v>
      </c>
      <c r="G13" s="639">
        <v>5</v>
      </c>
      <c r="H13" s="575">
        <v>2072735</v>
      </c>
      <c r="I13" s="575">
        <v>174195</v>
      </c>
      <c r="J13" s="575">
        <v>98750</v>
      </c>
      <c r="K13" s="1066">
        <f>(H13+I13)-J13</f>
        <v>2148180</v>
      </c>
      <c r="L13" s="1066">
        <f>F13-K13</f>
        <v>316496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214005</v>
      </c>
      <c r="D15" s="643">
        <v>151651</v>
      </c>
      <c r="E15" s="643">
        <v>214005</v>
      </c>
      <c r="F15" s="1067">
        <f>(C15+D15)-E15</f>
        <v>151651</v>
      </c>
      <c r="G15" s="640" t="s">
        <v>1030</v>
      </c>
      <c r="H15" s="641"/>
      <c r="I15" s="641"/>
      <c r="J15" s="641"/>
      <c r="K15" s="641"/>
      <c r="L15" s="1066">
        <f>F15-K15</f>
        <v>151651</v>
      </c>
    </row>
    <row r="16" spans="1:14" ht="15" customHeight="1" thickTop="1" thickBot="1" x14ac:dyDescent="0.25">
      <c r="A16" s="838" t="s">
        <v>748</v>
      </c>
      <c r="B16" s="873">
        <v>200</v>
      </c>
      <c r="C16" s="645">
        <f>SUM(C3,C5:C6,C8:C10,C12:C15)</f>
        <v>83038172</v>
      </c>
      <c r="D16" s="645">
        <f>SUM(D3,D5:D6,D8:D10,D12:D15)</f>
        <v>1143381</v>
      </c>
      <c r="E16" s="645">
        <f>SUM(E3,E5:E6,E8:E10,E12:E15)</f>
        <v>491362</v>
      </c>
      <c r="F16" s="645">
        <f>SUM(F3,F5:F6,F8:F10,F12:F15)</f>
        <v>83690191</v>
      </c>
      <c r="G16" s="639"/>
      <c r="H16" s="645">
        <f>SUM(H3,H6,H8:H10,H12:H14,)</f>
        <v>25231670</v>
      </c>
      <c r="I16" s="645">
        <f>SUM(I3,I6,I8:I10,I12:I14,)</f>
        <v>2128322</v>
      </c>
      <c r="J16" s="645">
        <f>SUM(J3,J6,J8:J10,J12:J14,)</f>
        <v>277357</v>
      </c>
      <c r="K16" s="1067">
        <f>(H16+I16)-J16</f>
        <v>27082635</v>
      </c>
      <c r="L16" s="1067">
        <f>F16-K16</f>
        <v>56607556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357118</v>
      </c>
      <c r="G17" s="638">
        <v>10</v>
      </c>
      <c r="H17" s="1077"/>
      <c r="I17" s="1066">
        <f>F17/G17</f>
        <v>35711.800000000003</v>
      </c>
      <c r="J17" s="1077"/>
      <c r="K17" s="1078"/>
      <c r="L17" s="1078"/>
    </row>
    <row r="18" spans="1:12" ht="14.25" thickTop="1" thickBot="1" x14ac:dyDescent="0.25">
      <c r="A18" s="875" t="s">
        <v>794</v>
      </c>
      <c r="B18" s="876"/>
      <c r="C18" s="1079"/>
      <c r="D18" s="1079"/>
      <c r="E18" s="1079"/>
      <c r="F18" s="1080"/>
      <c r="G18" s="874"/>
      <c r="H18" s="646"/>
      <c r="I18" s="1067">
        <f>SUM(I16,I17)</f>
        <v>2164033.7999999998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D1"/>
      <selection pane="bottomLeft" activeCell="A2" sqref="A2: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1976</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14801988</v>
      </c>
      <c r="G8" s="357"/>
    </row>
    <row r="9" spans="1:7" ht="12" customHeight="1" x14ac:dyDescent="0.2">
      <c r="A9" s="359" t="s">
        <v>539</v>
      </c>
      <c r="B9" s="944" t="s">
        <v>1872</v>
      </c>
      <c r="C9" s="358"/>
      <c r="D9" s="359" t="s">
        <v>591</v>
      </c>
      <c r="E9" s="579"/>
      <c r="F9" s="946">
        <f>'Expenditures 15-22'!K150</f>
        <v>2554503</v>
      </c>
      <c r="G9" s="947"/>
    </row>
    <row r="10" spans="1:7" ht="12" customHeight="1" x14ac:dyDescent="0.2">
      <c r="A10" s="359" t="s">
        <v>589</v>
      </c>
      <c r="B10" s="944" t="s">
        <v>1873</v>
      </c>
      <c r="C10" s="358"/>
      <c r="D10" s="359" t="s">
        <v>591</v>
      </c>
      <c r="E10" s="579"/>
      <c r="F10" s="946">
        <f>'Expenditures 15-22'!K168</f>
        <v>21374727</v>
      </c>
      <c r="G10" s="947"/>
    </row>
    <row r="11" spans="1:7" ht="12" customHeight="1" x14ac:dyDescent="0.2">
      <c r="A11" s="359" t="s">
        <v>540</v>
      </c>
      <c r="B11" s="944" t="s">
        <v>1874</v>
      </c>
      <c r="C11" s="358"/>
      <c r="D11" s="359" t="s">
        <v>591</v>
      </c>
      <c r="E11" s="579"/>
      <c r="F11" s="946">
        <f>'Expenditures 15-22'!K204</f>
        <v>1026279</v>
      </c>
      <c r="G11" s="947"/>
    </row>
    <row r="12" spans="1:7" ht="12" customHeight="1" x14ac:dyDescent="0.2">
      <c r="A12" s="359" t="s">
        <v>541</v>
      </c>
      <c r="B12" s="944" t="s">
        <v>1875</v>
      </c>
      <c r="C12" s="358"/>
      <c r="D12" s="359" t="s">
        <v>591</v>
      </c>
      <c r="E12" s="579"/>
      <c r="F12" s="946">
        <f>'Expenditures 15-22'!K288</f>
        <v>599865</v>
      </c>
      <c r="G12" s="947"/>
    </row>
    <row r="13" spans="1:7" ht="12" customHeight="1" x14ac:dyDescent="0.2">
      <c r="A13" s="359" t="s">
        <v>113</v>
      </c>
      <c r="B13" s="944" t="s">
        <v>1876</v>
      </c>
      <c r="C13" s="358"/>
      <c r="D13" s="359" t="s">
        <v>591</v>
      </c>
      <c r="E13" s="579"/>
      <c r="F13" s="946">
        <f>'Expenditures 15-22'!K331</f>
        <v>0</v>
      </c>
      <c r="G13" s="948"/>
    </row>
    <row r="14" spans="1:7" ht="12" customHeight="1" thickBot="1" x14ac:dyDescent="0.25">
      <c r="A14" s="949"/>
      <c r="B14" s="580"/>
      <c r="C14" s="581"/>
      <c r="D14" s="1004" t="s">
        <v>591</v>
      </c>
      <c r="E14" s="592" t="s">
        <v>1134</v>
      </c>
      <c r="F14" s="950">
        <f>SUM(F8:F13)</f>
        <v>40357362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2445</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50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453010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348878</v>
      </c>
      <c r="G53" s="357"/>
    </row>
    <row r="54" spans="1:7" ht="12" customHeight="1" x14ac:dyDescent="0.2">
      <c r="A54" s="359" t="s">
        <v>538</v>
      </c>
      <c r="B54" s="359" t="s">
        <v>1884</v>
      </c>
      <c r="C54" s="965" t="s">
        <v>1160</v>
      </c>
      <c r="D54" s="961" t="s">
        <v>1302</v>
      </c>
      <c r="E54" s="579"/>
      <c r="F54" s="1108">
        <f>'Expenditures 15-22'!G114</f>
        <v>37752</v>
      </c>
      <c r="G54" s="357"/>
    </row>
    <row r="55" spans="1:7" ht="12" customHeight="1" x14ac:dyDescent="0.2">
      <c r="A55" s="359" t="s">
        <v>538</v>
      </c>
      <c r="B55" s="359" t="s">
        <v>1885</v>
      </c>
      <c r="C55" s="965" t="s">
        <v>1160</v>
      </c>
      <c r="D55" s="961" t="s">
        <v>331</v>
      </c>
      <c r="E55" s="579"/>
      <c r="F55" s="1108">
        <f>'Expenditures 15-22'!I114</f>
        <v>322392</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734511</v>
      </c>
      <c r="G58" s="357"/>
    </row>
    <row r="59" spans="1:7" ht="12" customHeight="1" x14ac:dyDescent="0.2">
      <c r="A59" s="971" t="s">
        <v>539</v>
      </c>
      <c r="B59" s="68" t="s">
        <v>1889</v>
      </c>
      <c r="C59" s="1051" t="s">
        <v>1160</v>
      </c>
      <c r="D59" s="68" t="s">
        <v>331</v>
      </c>
      <c r="F59" s="1111">
        <f>'Expenditures 15-22'!I150</f>
        <v>25800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18220000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157114</v>
      </c>
      <c r="G65" s="357"/>
    </row>
    <row r="66" spans="1:8" ht="12" customHeight="1" x14ac:dyDescent="0.2">
      <c r="A66" s="359" t="s">
        <v>540</v>
      </c>
      <c r="B66" s="359" t="s">
        <v>1896</v>
      </c>
      <c r="C66" s="962" t="s">
        <v>1160</v>
      </c>
      <c r="D66" s="961" t="s">
        <v>331</v>
      </c>
      <c r="E66" s="579"/>
      <c r="F66" s="1108">
        <f>'Expenditures 15-22'!I204</f>
        <v>8926</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20310878</v>
      </c>
      <c r="G75" s="357"/>
    </row>
    <row r="76" spans="1:8" s="971" customFormat="1" ht="12" customHeight="1" thickTop="1" thickBot="1" x14ac:dyDescent="0.25">
      <c r="A76" s="585"/>
      <c r="B76" s="583"/>
      <c r="C76" s="584"/>
      <c r="D76" s="970" t="s">
        <v>1858</v>
      </c>
      <c r="E76" s="595"/>
      <c r="F76" s="1114">
        <f>(F14-F75)</f>
        <v>20046484</v>
      </c>
      <c r="G76" s="359"/>
    </row>
    <row r="77" spans="1:8" s="971" customFormat="1" ht="12" customHeight="1" thickTop="1" x14ac:dyDescent="0.2">
      <c r="A77" s="586"/>
      <c r="B77" s="583"/>
      <c r="C77" s="584"/>
      <c r="D77" s="970" t="s">
        <v>1946</v>
      </c>
      <c r="E77" s="595"/>
      <c r="F77" s="1622">
        <v>2175.94</v>
      </c>
      <c r="G77" s="360"/>
      <c r="H77" s="359"/>
    </row>
    <row r="78" spans="1:8" s="971" customFormat="1" ht="12" customHeight="1" thickBot="1" x14ac:dyDescent="0.25">
      <c r="A78" s="587"/>
      <c r="B78" s="583"/>
      <c r="C78" s="584"/>
      <c r="D78" s="970" t="s">
        <v>1926</v>
      </c>
      <c r="E78" s="595" t="s">
        <v>1134</v>
      </c>
      <c r="F78" s="1115">
        <f>IF(F77&gt;0,F76/F77," Complete Line 77")</f>
        <v>9212.7926321497835</v>
      </c>
      <c r="G78" s="359"/>
    </row>
    <row r="79" spans="1:8" s="971" customFormat="1" ht="12" thickTop="1" x14ac:dyDescent="0.2">
      <c r="A79" s="384"/>
      <c r="B79" s="359"/>
      <c r="C79" s="358"/>
      <c r="D79" s="582"/>
      <c r="E79" s="579"/>
      <c r="F79" s="972"/>
      <c r="G79" s="359"/>
    </row>
    <row r="80" spans="1:8" s="971" customFormat="1" ht="12" thickBot="1" x14ac:dyDescent="0.25">
      <c r="A80" s="2353" t="s">
        <v>1317</v>
      </c>
      <c r="B80" s="2354"/>
      <c r="C80" s="2354"/>
      <c r="D80" s="2354"/>
      <c r="E80" s="2354"/>
      <c r="F80" s="2355"/>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707071</v>
      </c>
      <c r="G93" s="979"/>
    </row>
    <row r="94" spans="1:7" ht="12" customHeight="1" x14ac:dyDescent="0.2">
      <c r="A94" s="980" t="s">
        <v>147</v>
      </c>
      <c r="B94" s="980" t="s">
        <v>183</v>
      </c>
      <c r="C94" s="977">
        <v>1700</v>
      </c>
      <c r="D94" s="986" t="str">
        <f>'Revenues 9-14'!A82</f>
        <v>Total District/School Activity Income</v>
      </c>
      <c r="E94" s="385"/>
      <c r="F94" s="1073">
        <f>SUM('Revenues 9-14'!C82,'Revenues 9-14'!D82)</f>
        <v>177661</v>
      </c>
      <c r="G94" s="979"/>
    </row>
    <row r="95" spans="1:7" ht="12" customHeight="1" x14ac:dyDescent="0.2">
      <c r="A95" s="980" t="s">
        <v>538</v>
      </c>
      <c r="B95" s="980" t="s">
        <v>184</v>
      </c>
      <c r="C95" s="977">
        <f>'Revenues 9-14'!B84</f>
        <v>1811</v>
      </c>
      <c r="D95" s="978" t="str">
        <f>'Revenues 9-14'!A84</f>
        <v>Rentals - Regular Textbooks</v>
      </c>
      <c r="E95" s="385"/>
      <c r="F95" s="1073">
        <f>'Revenues 9-14'!C84</f>
        <v>459741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59133</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658542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573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31862</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392064</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1386</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86753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170397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467373</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214340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127520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1916</v>
      </c>
      <c r="C160" s="1186" t="s">
        <v>1007</v>
      </c>
      <c r="D160" s="1187" t="s">
        <v>906</v>
      </c>
      <c r="E160" s="1188"/>
      <c r="F160" s="1073">
        <f>SUM(F136:F159)</f>
        <v>127520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15885</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37594</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49873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34141</v>
      </c>
      <c r="G173" s="382"/>
    </row>
    <row r="174" spans="1:7" x14ac:dyDescent="0.2">
      <c r="A174" s="382"/>
      <c r="B174" s="382"/>
      <c r="C174" s="386"/>
      <c r="D174" s="382"/>
      <c r="E174" s="385"/>
      <c r="F174" s="1116"/>
      <c r="G174" s="1001"/>
    </row>
    <row r="175" spans="1:7" x14ac:dyDescent="0.2">
      <c r="A175" s="588"/>
      <c r="B175" s="589"/>
      <c r="C175" s="590"/>
      <c r="D175" s="1002" t="s">
        <v>1924</v>
      </c>
      <c r="E175" s="1056" t="s">
        <v>1134</v>
      </c>
      <c r="F175" s="1117">
        <f>SUM(F83:F135,F160:F173)</f>
        <v>3691909</v>
      </c>
    </row>
    <row r="176" spans="1:7" ht="12" customHeight="1" x14ac:dyDescent="0.2">
      <c r="A176" s="588"/>
      <c r="B176" s="589"/>
      <c r="C176" s="590"/>
      <c r="D176" s="1002" t="s">
        <v>1923</v>
      </c>
      <c r="E176" s="1056"/>
      <c r="F176" s="1118">
        <f>'PCTC-OEPP 28-29'!F76-F175</f>
        <v>16354575</v>
      </c>
    </row>
    <row r="177" spans="1:7" ht="12" customHeight="1" x14ac:dyDescent="0.2">
      <c r="A177" s="588"/>
      <c r="B177" s="589"/>
      <c r="C177" s="590"/>
      <c r="D177" s="1002" t="s">
        <v>798</v>
      </c>
      <c r="E177" s="1056"/>
      <c r="F177" s="1118">
        <f>'Cap Outlay Deprec 27'!I18</f>
        <v>2164033.7999999998</v>
      </c>
    </row>
    <row r="178" spans="1:7" ht="12" customHeight="1" x14ac:dyDescent="0.2">
      <c r="A178" s="588"/>
      <c r="B178" s="589"/>
      <c r="C178" s="590"/>
      <c r="D178" s="1002" t="s">
        <v>1925</v>
      </c>
      <c r="E178" s="1056"/>
      <c r="F178" s="1118">
        <f>F176+F177</f>
        <v>18518608.800000001</v>
      </c>
    </row>
    <row r="179" spans="1:7" ht="12" customHeight="1" x14ac:dyDescent="0.2">
      <c r="A179" s="588"/>
      <c r="B179" s="591"/>
      <c r="C179" s="590"/>
      <c r="D179" s="1002" t="s">
        <v>1977</v>
      </c>
      <c r="E179" s="1056"/>
      <c r="F179" s="1119">
        <f>'PCTC-OEPP 28-29'!F77</f>
        <v>2175.94</v>
      </c>
      <c r="G179" s="69"/>
    </row>
    <row r="180" spans="1:7" ht="12" customHeight="1" thickBot="1" x14ac:dyDescent="0.25">
      <c r="A180" s="588"/>
      <c r="B180" s="591"/>
      <c r="C180" s="590"/>
      <c r="D180" s="1002" t="s">
        <v>2067</v>
      </c>
      <c r="E180" s="1056" t="s">
        <v>2068</v>
      </c>
      <c r="F180" s="1120">
        <f>F178/F179</f>
        <v>8510.624741491034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4" t="s">
        <v>1689</v>
      </c>
      <c r="B5" s="2365"/>
      <c r="C5" s="2365"/>
      <c r="D5" s="2365"/>
      <c r="E5" s="2365"/>
      <c r="F5" s="2365"/>
      <c r="G5" s="236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v>85501</v>
      </c>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9" t="s">
        <v>2057</v>
      </c>
      <c r="B11" s="2370"/>
      <c r="C11" s="2370"/>
      <c r="D11" s="2309"/>
      <c r="E11" s="863">
        <v>35908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v>1492</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9254084</v>
      </c>
      <c r="F19" s="771"/>
      <c r="G19" s="773">
        <f>'Expenditures 15-22'!K33-SUM('Expenditures 15-22'!G33,'Expenditures 15-22'!I33)+'Expenditures 15-22'!D223</f>
        <v>9254084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1015776</v>
      </c>
      <c r="F21" s="771"/>
      <c r="G21" s="773">
        <f>'Expenditures 15-22'!K42-SUM('Expenditures 15-22'!G42,'Expenditures 15-22'!I42)+'Expenditures 15-22'!K120-SUM('Expenditures 15-22'!G120,'Expenditures 15-22'!I120)+'Expenditures 15-22'!K174-SUM('Expenditures 15-22'!G174,'Expenditures 15-22'!I174)+'Expenditures 15-22'!D232</f>
        <v>1015776</v>
      </c>
      <c r="H21" s="286"/>
      <c r="I21" s="216"/>
    </row>
    <row r="22" spans="1:9" s="2" customFormat="1" ht="12" customHeight="1" x14ac:dyDescent="0.2">
      <c r="A22" s="770" t="s">
        <v>663</v>
      </c>
      <c r="B22" s="766"/>
      <c r="C22" s="765">
        <v>2200</v>
      </c>
      <c r="D22" s="771"/>
      <c r="E22" s="772">
        <f>'Expenditures 15-22'!K47-SUM('Expenditures 15-22'!G47,'Expenditures 15-22'!I47)+'Expenditures 15-22'!D237</f>
        <v>399410</v>
      </c>
      <c r="F22" s="771"/>
      <c r="G22" s="773">
        <f>'Expenditures 15-22'!K47-SUM('Expenditures 15-22'!G47,'Expenditures 15-22'!I47)+'Expenditures 15-22'!D237</f>
        <v>399410</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863419</v>
      </c>
      <c r="F23" s="771"/>
      <c r="G23" s="772">
        <f>'Expenditures 15-22'!K53-SUM('Expenditures 15-22'!G53,'Expenditures 15-22'!I53)+'Expenditures 15-22'!D251+'Expenditures 15-22'!K323-SUM('Expenditures 15-22'!G323,'Expenditures 15-22'!I323)</f>
        <v>863419</v>
      </c>
      <c r="H23" s="286"/>
      <c r="I23" s="216"/>
    </row>
    <row r="24" spans="1:9" s="2" customFormat="1" ht="12" customHeight="1" x14ac:dyDescent="0.2">
      <c r="A24" s="770" t="s">
        <v>665</v>
      </c>
      <c r="B24" s="766"/>
      <c r="C24" s="765">
        <v>2400</v>
      </c>
      <c r="D24" s="771"/>
      <c r="E24" s="772">
        <f>'Expenditures 15-22'!K57-SUM('Expenditures 15-22'!G57,'Expenditures 15-22'!I57)+'Expenditures 15-22'!D255</f>
        <v>1054544</v>
      </c>
      <c r="F24" s="771"/>
      <c r="G24" s="773">
        <f>'Expenditures 15-22'!K57-SUM('Expenditures 15-22'!G57,'Expenditures 15-22'!I57)+'Expenditures 15-22'!D255</f>
        <v>1054544</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308505</v>
      </c>
      <c r="E27" s="772">
        <f>E8</f>
        <v>0</v>
      </c>
      <c r="F27" s="772">
        <f>'Expenditures 15-22'!K60-SUM('Expenditures 15-22'!G60,'Expenditures 15-22'!I60)+'Expenditures 15-22'!D258-E8</f>
        <v>308505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2324546</v>
      </c>
      <c r="F28" s="775">
        <f>'Expenditures 15-22'!K61-SUM('Expenditures 15-22'!G61,'Expenditures 15-22'!I61)+'Expenditures 15-22'!K124-SUM('Expenditures 15-22'!G124,'Expenditures 15-22'!I124)+'Expenditures 15-22'!D260-E9</f>
        <v>2239045</v>
      </c>
      <c r="G28" s="773">
        <f>E9</f>
        <v>85501</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964752</v>
      </c>
      <c r="F29" s="771"/>
      <c r="G29" s="773">
        <f>'Expenditures 15-22'!K62-SUM('Expenditures 15-22'!G62,'Expenditures 15-22'!I62)+'Expenditures 15-22'!K125-SUM('Expenditures 15-22'!G125,'Expenditures 15-22'!I125)+'Expenditures 15-22'!K176-SUM('Expenditures 15-22'!G176,'Expenditures 15-22'!I176)+'Expenditures 15-22'!D261</f>
        <v>964752</v>
      </c>
      <c r="H29" s="394"/>
    </row>
    <row r="30" spans="1:9" ht="12" customHeight="1" x14ac:dyDescent="0.2">
      <c r="A30" s="770" t="s">
        <v>107</v>
      </c>
      <c r="B30" s="768"/>
      <c r="C30" s="765">
        <v>2560</v>
      </c>
      <c r="D30" s="771"/>
      <c r="E30" s="772">
        <f>'Expenditures 15-22'!K63-SUM('Expenditures 15-22'!G63,'Expenditures 15-22'!I63)+'Expenditures 15-22'!D262-E10</f>
        <v>707724</v>
      </c>
      <c r="F30" s="771"/>
      <c r="G30" s="772">
        <f>'Expenditures 15-22'!K63-SUM('Expenditures 15-22'!G63,'Expenditures 15-22'!I63)+'Expenditures 15-22'!D262-E10</f>
        <v>707724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1492</v>
      </c>
      <c r="F37" s="772">
        <f>'Expenditures 15-22'!K71-SUM('Expenditures 15-22'!G71,'Expenditures 15-22'!I71)+'Expenditures 15-22'!D270-E14</f>
        <v>0</v>
      </c>
      <c r="G37" s="772">
        <f>E14</f>
        <v>1492</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453010</v>
      </c>
      <c r="F39" s="771"/>
      <c r="G39" s="772">
        <f>'Expenditures 15-22'!K75-SUM('Expenditures 15-22'!G75,'Expenditures 15-22'!I75)+'Expenditures 15-22'!K130-SUM('Expenditures 15-22'!G130,'Expenditures 15-22'!I130)+'Expenditures 15-22'!K179-SUM('Expenditures 15-22'!G179,'Expenditures 15-22'!I179)+'Expenditures 15-22'!D274</f>
        <v>453010</v>
      </c>
    </row>
    <row r="40" spans="1:7" ht="12" customHeight="1" x14ac:dyDescent="0.2">
      <c r="A40" s="787" t="s">
        <v>163</v>
      </c>
      <c r="B40" s="788"/>
      <c r="C40" s="789"/>
      <c r="D40" s="775">
        <f>SUM(D19:D39)</f>
        <v>308505</v>
      </c>
      <c r="E40" s="775">
        <f>SUM(E19:E39)</f>
        <v>17038757</v>
      </c>
      <c r="F40" s="775">
        <f>SUM(F19:F39)</f>
        <v>2547550</v>
      </c>
      <c r="G40" s="775">
        <f>SUM(G19:G39)</f>
        <v>14799712</v>
      </c>
    </row>
    <row r="41" spans="1:7" x14ac:dyDescent="0.2">
      <c r="A41" s="286"/>
      <c r="B41" s="216"/>
      <c r="C41" s="287"/>
      <c r="D41" s="2367" t="s">
        <v>615</v>
      </c>
      <c r="E41" s="2368"/>
      <c r="F41" s="779" t="s">
        <v>616</v>
      </c>
      <c r="G41" s="786"/>
    </row>
    <row r="42" spans="1:7" ht="12" customHeight="1" x14ac:dyDescent="0.2">
      <c r="A42" s="286"/>
      <c r="B42" s="216"/>
      <c r="C42" s="287"/>
      <c r="D42" s="780" t="s">
        <v>562</v>
      </c>
      <c r="E42" s="776">
        <f>D40</f>
        <v>308505</v>
      </c>
      <c r="F42" s="780" t="s">
        <v>564</v>
      </c>
      <c r="G42" s="776">
        <f>F40</f>
        <v>2547550</v>
      </c>
    </row>
    <row r="43" spans="1:7" ht="12" customHeight="1" x14ac:dyDescent="0.2">
      <c r="A43" s="286"/>
      <c r="B43" s="216"/>
      <c r="C43" s="287"/>
      <c r="D43" s="780" t="s">
        <v>563</v>
      </c>
      <c r="E43" s="776">
        <f>E40</f>
        <v>17038757</v>
      </c>
      <c r="F43" s="780" t="s">
        <v>563</v>
      </c>
      <c r="G43" s="776">
        <f>G40</f>
        <v>14799712</v>
      </c>
    </row>
    <row r="44" spans="1:7" ht="12" customHeight="1" x14ac:dyDescent="0.2">
      <c r="A44" s="286"/>
      <c r="B44" s="216"/>
      <c r="C44" s="216"/>
      <c r="D44" s="790" t="s">
        <v>1187</v>
      </c>
      <c r="E44" s="791">
        <f>(E42/E43)</f>
        <v>1.8106074286991708E-2</v>
      </c>
      <c r="F44" s="790" t="s">
        <v>1187</v>
      </c>
      <c r="G44" s="791">
        <f>(G42/G43)</f>
        <v>0.17213510641288154</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D1"/>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1947</v>
      </c>
      <c r="B3" s="1989"/>
      <c r="C3" s="1989"/>
      <c r="D3" s="1989"/>
      <c r="E3" s="1990"/>
    </row>
    <row r="4" spans="1:7" ht="3.75" customHeight="1" x14ac:dyDescent="0.2">
      <c r="A4" s="1989"/>
      <c r="B4" s="1989"/>
      <c r="C4" s="1989"/>
      <c r="D4" s="1989"/>
      <c r="E4" s="1990"/>
    </row>
    <row r="5" spans="1:7" ht="15" x14ac:dyDescent="0.25">
      <c r="A5" s="2374" t="s">
        <v>2069</v>
      </c>
      <c r="B5" s="2375"/>
      <c r="C5" s="2375"/>
      <c r="D5" s="2375"/>
      <c r="E5" s="2375"/>
    </row>
    <row r="6" spans="1:7" ht="12" customHeight="1" x14ac:dyDescent="0.25">
      <c r="A6" s="1992"/>
      <c r="B6" s="2376" t="str">
        <f>COVER!A17</f>
        <v>Rochester CUSD 3A</v>
      </c>
      <c r="C6" s="2376"/>
      <c r="D6" s="2376"/>
      <c r="E6" s="1993"/>
    </row>
    <row r="7" spans="1:7" ht="11.25" customHeight="1" x14ac:dyDescent="0.25">
      <c r="A7" s="1992"/>
      <c r="B7" s="2377" t="str">
        <f>COVER!A13</f>
        <v>51084003A26</v>
      </c>
      <c r="C7" s="2377"/>
      <c r="D7" s="237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2056</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2041</v>
      </c>
      <c r="B19" s="2004" t="s">
        <v>2095</v>
      </c>
      <c r="C19" s="2004" t="s">
        <v>2095</v>
      </c>
      <c r="D19" s="2007"/>
      <c r="E19" s="2006" t="s">
        <v>2111</v>
      </c>
    </row>
    <row r="20" spans="1:11" ht="12" customHeight="1" x14ac:dyDescent="0.2">
      <c r="A20" s="2003" t="s">
        <v>2042</v>
      </c>
      <c r="B20" s="2004"/>
      <c r="C20" s="2004"/>
      <c r="D20" s="2007"/>
      <c r="E20" s="2006"/>
    </row>
    <row r="21" spans="1:11" ht="12" customHeight="1" x14ac:dyDescent="0.2">
      <c r="A21" s="2003" t="s">
        <v>2043</v>
      </c>
      <c r="B21" s="2004"/>
      <c r="C21" s="2004"/>
      <c r="D21" s="2007"/>
      <c r="E21" s="2006"/>
    </row>
    <row r="22" spans="1:11" ht="12" customHeight="1" x14ac:dyDescent="0.2">
      <c r="A22" s="2003" t="s">
        <v>2044</v>
      </c>
      <c r="B22" s="2004"/>
      <c r="C22" s="2004"/>
      <c r="D22" s="2007"/>
      <c r="E22" s="2006"/>
    </row>
    <row r="23" spans="1:11" ht="12" customHeight="1" x14ac:dyDescent="0.2">
      <c r="A23" s="2003" t="s">
        <v>2045</v>
      </c>
      <c r="B23" s="2004"/>
      <c r="C23" s="2004"/>
      <c r="D23" s="2007"/>
      <c r="E23" s="2006"/>
    </row>
    <row r="24" spans="1:11" ht="12" customHeight="1" x14ac:dyDescent="0.2">
      <c r="A24" s="2003" t="s">
        <v>2046</v>
      </c>
      <c r="B24" s="2004"/>
      <c r="C24" s="2004"/>
      <c r="D24" s="2007"/>
      <c r="E24" s="2006"/>
    </row>
    <row r="25" spans="1:11" ht="12" customHeight="1" x14ac:dyDescent="0.2">
      <c r="A25" s="2003" t="s">
        <v>2047</v>
      </c>
      <c r="B25" s="2004"/>
      <c r="C25" s="2004"/>
      <c r="D25" s="2007"/>
      <c r="E25" s="2006"/>
    </row>
    <row r="26" spans="1:11" ht="12" customHeight="1" x14ac:dyDescent="0.2">
      <c r="A26" s="2003" t="s">
        <v>2048</v>
      </c>
      <c r="B26" s="2004" t="s">
        <v>2112</v>
      </c>
      <c r="C26" s="2004" t="s">
        <v>2112</v>
      </c>
      <c r="D26" s="2007"/>
      <c r="E26" s="2006" t="s">
        <v>2113</v>
      </c>
    </row>
    <row r="27" spans="1:11" x14ac:dyDescent="0.2">
      <c r="A27" s="2003" t="s">
        <v>2049</v>
      </c>
      <c r="B27" s="2004"/>
      <c r="C27" s="2004"/>
      <c r="D27" s="2007"/>
      <c r="E27" s="2006"/>
    </row>
    <row r="28" spans="1:11" ht="12" customHeight="1" x14ac:dyDescent="0.2">
      <c r="A28" s="2003" t="s">
        <v>2050</v>
      </c>
      <c r="B28" s="2004"/>
      <c r="C28" s="2004"/>
      <c r="D28" s="2007"/>
      <c r="E28" s="2006"/>
    </row>
    <row r="29" spans="1:11" ht="12" customHeight="1" x14ac:dyDescent="0.2">
      <c r="A29" s="2003" t="s">
        <v>2051</v>
      </c>
      <c r="B29" s="2004"/>
      <c r="C29" s="2004"/>
      <c r="D29" s="2007"/>
      <c r="E29" s="2006"/>
    </row>
    <row r="30" spans="1:11" ht="12" customHeight="1" x14ac:dyDescent="0.2">
      <c r="A30" s="2003" t="s">
        <v>2052</v>
      </c>
      <c r="B30" s="2004"/>
      <c r="C30" s="2004"/>
      <c r="D30" s="2007"/>
      <c r="E30" s="2006"/>
    </row>
    <row r="31" spans="1:11" ht="12" customHeight="1" x14ac:dyDescent="0.2">
      <c r="A31" s="2003" t="s">
        <v>2053</v>
      </c>
      <c r="B31" s="2004" t="s">
        <v>2112</v>
      </c>
      <c r="C31" s="2004" t="s">
        <v>2112</v>
      </c>
      <c r="D31" s="2007"/>
      <c r="E31" s="2006" t="s">
        <v>2114</v>
      </c>
      <c r="K31" s="2017"/>
    </row>
    <row r="32" spans="1:11" ht="12" customHeight="1" x14ac:dyDescent="0.2">
      <c r="A32" s="2003" t="s">
        <v>2054</v>
      </c>
      <c r="B32" s="2004"/>
      <c r="C32" s="2004"/>
      <c r="D32" s="2007"/>
      <c r="E32" s="2006"/>
    </row>
    <row r="33" spans="1:5" ht="12" customHeight="1" x14ac:dyDescent="0.2">
      <c r="A33" s="2003" t="s">
        <v>2055</v>
      </c>
      <c r="B33" s="2004"/>
      <c r="C33" s="2004"/>
      <c r="D33" s="2007"/>
      <c r="E33" s="2006"/>
    </row>
    <row r="34" spans="1:5" ht="12" customHeight="1" x14ac:dyDescent="0.25">
      <c r="A34" s="2008"/>
      <c r="B34" s="2008"/>
      <c r="C34" s="2008"/>
      <c r="D34" s="2008"/>
      <c r="E34" s="2008"/>
    </row>
    <row r="35" spans="1:5" ht="12" customHeight="1" x14ac:dyDescent="0.2">
      <c r="A35" s="2009"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10"/>
      <c r="B39" s="2010"/>
      <c r="C39" s="2010"/>
      <c r="D39" s="2010"/>
      <c r="E39" s="2010"/>
    </row>
    <row r="40" spans="1:5" s="2008" customFormat="1" ht="12" customHeight="1" x14ac:dyDescent="0.25">
      <c r="A40" s="2011" t="s">
        <v>1726</v>
      </c>
      <c r="B40" s="2386"/>
      <c r="C40" s="2386"/>
      <c r="D40" s="2386"/>
      <c r="E40" s="2387"/>
    </row>
    <row r="41" spans="1:5" s="2008" customFormat="1" ht="12" customHeight="1" x14ac:dyDescent="0.25">
      <c r="A41" s="2388"/>
      <c r="B41" s="2389"/>
      <c r="C41" s="2389"/>
      <c r="D41" s="2389"/>
      <c r="E41" s="2390"/>
    </row>
    <row r="42" spans="1:5" s="2008" customFormat="1" ht="12" customHeight="1" x14ac:dyDescent="0.25">
      <c r="A42" s="2388"/>
      <c r="B42" s="2389"/>
      <c r="C42" s="2389"/>
      <c r="D42" s="2389"/>
      <c r="E42" s="2390"/>
    </row>
    <row r="43" spans="1:5" s="2008" customFormat="1" ht="15" x14ac:dyDescent="0.25">
      <c r="A43" s="2371"/>
      <c r="B43" s="2372"/>
      <c r="C43" s="2372"/>
      <c r="D43" s="2372"/>
      <c r="E43" s="2373"/>
    </row>
    <row r="44" spans="1:5" s="2008" customFormat="1" ht="12" hidden="1" customHeight="1" x14ac:dyDescent="0.25">
      <c r="A44" s="2371"/>
      <c r="B44" s="2372"/>
      <c r="C44" s="2372"/>
      <c r="D44" s="2372"/>
      <c r="E44" s="237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6" t="str">
        <f>COVER!A17</f>
        <v>Rochester CUSD 3A</v>
      </c>
      <c r="J6" s="2397"/>
    </row>
    <row r="7" spans="1:10" x14ac:dyDescent="0.2">
      <c r="A7" s="2398" t="s">
        <v>1037</v>
      </c>
      <c r="B7" s="2399"/>
      <c r="C7" s="2399"/>
      <c r="D7" s="2399"/>
      <c r="E7" s="2400"/>
      <c r="F7" s="1661"/>
      <c r="G7" s="1650"/>
      <c r="H7" s="1660" t="s">
        <v>438</v>
      </c>
      <c r="I7" s="2401" t="str">
        <f>COVER!A13</f>
        <v>51084003A26</v>
      </c>
      <c r="J7" s="240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1948</v>
      </c>
      <c r="F9" s="1671"/>
      <c r="G9" s="1671"/>
      <c r="H9" s="1672" t="s">
        <v>1949</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2" t="s">
        <v>571</v>
      </c>
      <c r="B11" s="2403"/>
      <c r="C11" s="240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349497</v>
      </c>
      <c r="F12" s="1689"/>
      <c r="G12" s="1688">
        <f t="shared" ref="G12:G18" si="0">SUM(E12:F12)</f>
        <v>349497</v>
      </c>
      <c r="H12" s="1690">
        <v>370940</v>
      </c>
      <c r="I12" s="1689"/>
      <c r="J12" s="1688">
        <f t="shared" ref="J12:J18" si="1">SUM(H12:I12)</f>
        <v>370940</v>
      </c>
    </row>
    <row r="13" spans="1:10" ht="15" customHeight="1" x14ac:dyDescent="0.2">
      <c r="A13" s="1684">
        <v>2</v>
      </c>
      <c r="B13" s="1685" t="s">
        <v>45</v>
      </c>
      <c r="C13" s="1686"/>
      <c r="D13" s="1687">
        <v>2330</v>
      </c>
      <c r="E13" s="1688">
        <f>'Expenditures 15-22'!K51</f>
        <v>205305</v>
      </c>
      <c r="F13" s="1689"/>
      <c r="G13" s="1688">
        <f t="shared" si="0"/>
        <v>205305</v>
      </c>
      <c r="H13" s="1690">
        <v>210821</v>
      </c>
      <c r="I13" s="1689"/>
      <c r="J13" s="1688">
        <f t="shared" si="1"/>
        <v>210821</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5" t="s">
        <v>8</v>
      </c>
      <c r="C18" s="2406"/>
      <c r="D18" s="240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554802</v>
      </c>
      <c r="F19" s="1696">
        <f t="shared" si="2"/>
        <v>0</v>
      </c>
      <c r="G19" s="1696">
        <f t="shared" si="2"/>
        <v>554802</v>
      </c>
      <c r="H19" s="1696">
        <f t="shared" si="2"/>
        <v>581761</v>
      </c>
      <c r="I19" s="1696">
        <f t="shared" si="2"/>
        <v>0</v>
      </c>
      <c r="J19" s="1696">
        <f t="shared" si="2"/>
        <v>581761</v>
      </c>
    </row>
    <row r="20" spans="1:10" ht="25.5" customHeight="1" thickTop="1" x14ac:dyDescent="0.2">
      <c r="A20" s="1684">
        <v>9</v>
      </c>
      <c r="B20" s="2408" t="s">
        <v>1952</v>
      </c>
      <c r="C20" s="2406"/>
      <c r="D20" s="2407"/>
      <c r="E20" s="1697"/>
      <c r="F20" s="1697"/>
      <c r="G20" s="1697"/>
      <c r="H20" s="1697"/>
      <c r="I20" s="1697"/>
      <c r="J20" s="1698">
        <f>IF(AND(G19&gt;0,J19&gt;0),(((J19-G19)/G19)),"Enter Budget Data")</f>
        <v>4.8592110338463092E-2</v>
      </c>
    </row>
    <row r="21" spans="1:10" ht="9" customHeight="1" x14ac:dyDescent="0.2">
      <c r="B21" s="1699"/>
    </row>
    <row r="22" spans="1:10" x14ac:dyDescent="0.2">
      <c r="A22" s="1700" t="s">
        <v>140</v>
      </c>
      <c r="B22" s="1699"/>
    </row>
    <row r="23" spans="1:10" x14ac:dyDescent="0.2">
      <c r="A23" s="1652" t="s">
        <v>1950</v>
      </c>
      <c r="B23" s="1699"/>
    </row>
    <row r="24" spans="1:10" x14ac:dyDescent="0.2">
      <c r="A24" s="1652" t="s">
        <v>1951</v>
      </c>
      <c r="B24" s="1699"/>
    </row>
    <row r="25" spans="1:10" x14ac:dyDescent="0.2">
      <c r="A25" s="1701"/>
      <c r="B25" s="1699"/>
    </row>
    <row r="26" spans="1:10" ht="20.100000000000001" customHeight="1" x14ac:dyDescent="0.2">
      <c r="B26" s="1699"/>
      <c r="C26" s="2413"/>
      <c r="D26" s="2413"/>
      <c r="E26" s="1971"/>
      <c r="F26" s="2412"/>
      <c r="G26" s="2412"/>
    </row>
    <row r="27" spans="1:10" x14ac:dyDescent="0.2">
      <c r="B27" s="1699"/>
      <c r="C27" s="1966" t="s">
        <v>1222</v>
      </c>
      <c r="D27" s="1967"/>
      <c r="E27" s="1968"/>
      <c r="F27" s="2409" t="s">
        <v>1996</v>
      </c>
      <c r="G27" s="2409"/>
    </row>
    <row r="28" spans="1:10" ht="28.5" customHeight="1" x14ac:dyDescent="0.2">
      <c r="B28" s="1699"/>
      <c r="C28" s="2411"/>
      <c r="D28" s="2411"/>
      <c r="E28" s="1970"/>
      <c r="F28" s="2411"/>
      <c r="G28" s="2411"/>
    </row>
    <row r="29" spans="1:10" x14ac:dyDescent="0.2">
      <c r="B29" s="1699"/>
      <c r="C29" s="1964" t="s">
        <v>1998</v>
      </c>
      <c r="E29" s="1969"/>
      <c r="F29" s="2410" t="s">
        <v>1997</v>
      </c>
      <c r="G29" s="241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4"/>
    </row>
    <row r="36" spans="1:10" ht="13.5" customHeight="1" x14ac:dyDescent="0.2">
      <c r="B36" s="1703"/>
      <c r="C36" s="2395" t="s">
        <v>1999</v>
      </c>
      <c r="D36" s="2394"/>
      <c r="E36" s="2394"/>
      <c r="F36" s="2394"/>
      <c r="G36" s="2394"/>
      <c r="H36" s="2394"/>
      <c r="I36" s="2394"/>
      <c r="J36" s="1705"/>
    </row>
    <row r="37" spans="1:10" ht="31.5" customHeight="1" x14ac:dyDescent="0.2">
      <c r="C37" s="2394"/>
      <c r="D37" s="2394"/>
      <c r="E37" s="2394"/>
      <c r="F37" s="2394"/>
      <c r="G37" s="2394"/>
      <c r="H37" s="2394"/>
      <c r="I37" s="2394"/>
      <c r="J37" s="1705"/>
    </row>
    <row r="38" spans="1:10" ht="6" customHeight="1" x14ac:dyDescent="0.2">
      <c r="C38" s="1704"/>
      <c r="D38" s="1706"/>
      <c r="E38" s="1707"/>
      <c r="F38" s="1707"/>
      <c r="G38" s="1707"/>
    </row>
    <row r="39" spans="1:10" ht="13.5" customHeight="1" x14ac:dyDescent="0.2">
      <c r="B39" s="1703"/>
      <c r="C39" s="2391" t="s">
        <v>1050</v>
      </c>
      <c r="D39" s="2392"/>
      <c r="E39" s="2392"/>
      <c r="F39" s="2392"/>
      <c r="G39" s="2392"/>
      <c r="H39" s="2392"/>
      <c r="I39" s="239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9"/>
  <sheetViews>
    <sheetView showGridLines="0" zoomScale="110" zoomScaleNormal="110" workbookViewId="0">
      <selection activeCell="B1" sqref="B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2177</v>
      </c>
    </row>
    <row r="6" spans="1:2" x14ac:dyDescent="0.2">
      <c r="A6" s="387"/>
      <c r="B6" t="s">
        <v>2178</v>
      </c>
    </row>
    <row r="7" spans="1:2" x14ac:dyDescent="0.2">
      <c r="A7" s="387"/>
      <c r="B7" t="s">
        <v>2179</v>
      </c>
    </row>
    <row r="8" spans="1:2" x14ac:dyDescent="0.2">
      <c r="A8" s="387"/>
      <c r="B8" t="s">
        <v>2180</v>
      </c>
    </row>
    <row r="9" spans="1:2" x14ac:dyDescent="0.2">
      <c r="A9" s="387"/>
      <c r="B9" t="s">
        <v>2181</v>
      </c>
    </row>
    <row r="10" spans="1:2" x14ac:dyDescent="0.2">
      <c r="A10" s="387">
        <v>2</v>
      </c>
      <c r="B10" t="s">
        <v>2183</v>
      </c>
    </row>
    <row r="11" spans="1:2" x14ac:dyDescent="0.2">
      <c r="A11" s="387">
        <v>3</v>
      </c>
      <c r="B11" t="s">
        <v>2182</v>
      </c>
    </row>
    <row r="12" spans="1:2" x14ac:dyDescent="0.2">
      <c r="A12" s="387">
        <v>4</v>
      </c>
      <c r="B12" t="s">
        <v>2184</v>
      </c>
    </row>
    <row r="13" spans="1:2" x14ac:dyDescent="0.2">
      <c r="A13" s="387">
        <v>5</v>
      </c>
      <c r="B13" t="s">
        <v>2185</v>
      </c>
    </row>
    <row r="14" spans="1:2" x14ac:dyDescent="0.2">
      <c r="A14" s="387">
        <v>6</v>
      </c>
      <c r="B14" t="s">
        <v>2186</v>
      </c>
    </row>
    <row r="15" spans="1:2" x14ac:dyDescent="0.2">
      <c r="A15" s="387"/>
    </row>
    <row r="16" spans="1:2" x14ac:dyDescent="0.2">
      <c r="A16" s="387">
        <v>7</v>
      </c>
      <c r="B16" t="s">
        <v>2187</v>
      </c>
    </row>
    <row r="17" spans="1:2" x14ac:dyDescent="0.2">
      <c r="A17" s="387"/>
      <c r="B17" t="s">
        <v>2191</v>
      </c>
    </row>
    <row r="18" spans="1:2" x14ac:dyDescent="0.2">
      <c r="A18" s="387"/>
      <c r="B18" t="s">
        <v>2188</v>
      </c>
    </row>
    <row r="19" spans="1:2" x14ac:dyDescent="0.2">
      <c r="A19" s="387"/>
      <c r="B19" t="s">
        <v>2189</v>
      </c>
    </row>
    <row r="20" spans="1:2" x14ac:dyDescent="0.2">
      <c r="A20" s="387"/>
      <c r="B20" t="s">
        <v>2190</v>
      </c>
    </row>
    <row r="21" spans="1:2" x14ac:dyDescent="0.2">
      <c r="A21" s="388"/>
      <c r="B21" s="13" t="s">
        <v>2192</v>
      </c>
    </row>
    <row r="22" spans="1:2" x14ac:dyDescent="0.2">
      <c r="A22" s="388"/>
    </row>
    <row r="23" spans="1:2" x14ac:dyDescent="0.2">
      <c r="A23" s="388"/>
      <c r="B23" s="13" t="s">
        <v>2193</v>
      </c>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c r="B68" s="167" t="str">
        <f>COVER!A17</f>
        <v>Rochester CUSD 3A</v>
      </c>
    </row>
    <row r="69" spans="1:2" x14ac:dyDescent="0.2">
      <c r="B69" s="396" t="str">
        <f>COVER!A13</f>
        <v>51084003A26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D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1963</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419100</xdr:colOff>
                <xdr:row>4</xdr:row>
                <xdr:rowOff>38100</xdr:rowOff>
              </from>
              <to>
                <xdr:col>0</xdr:col>
                <xdr:colOff>1333500</xdr:colOff>
                <xdr:row>8</xdr:row>
                <xdr:rowOff>76200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4" t="s">
        <v>1979</v>
      </c>
      <c r="B1" s="2415"/>
      <c r="C1" s="2415"/>
      <c r="D1" s="2415"/>
      <c r="E1" s="2415"/>
      <c r="F1" s="2416"/>
    </row>
    <row r="2" spans="1:8" ht="39.75" customHeight="1" x14ac:dyDescent="0.2">
      <c r="A2" s="2424" t="s">
        <v>1954</v>
      </c>
      <c r="B2" s="2425"/>
      <c r="C2" s="2425"/>
      <c r="D2" s="2425"/>
      <c r="E2" s="2425"/>
      <c r="F2" s="2426"/>
      <c r="G2" s="1880"/>
      <c r="H2" s="1880"/>
    </row>
    <row r="3" spans="1:8" ht="46.5" customHeight="1" x14ac:dyDescent="0.2">
      <c r="A3" s="2427" t="s">
        <v>1782</v>
      </c>
      <c r="B3" s="2428"/>
      <c r="C3" s="2428"/>
      <c r="D3" s="2428"/>
      <c r="E3" s="2428"/>
      <c r="F3" s="2429"/>
      <c r="G3" s="1880"/>
      <c r="H3" s="1880"/>
    </row>
    <row r="4" spans="1:8" s="1628" customFormat="1" ht="41.25" customHeight="1" x14ac:dyDescent="0.2">
      <c r="A4" s="2430" t="s">
        <v>1978</v>
      </c>
      <c r="B4" s="2431"/>
      <c r="C4" s="2431"/>
      <c r="D4" s="2431"/>
      <c r="E4" s="2431"/>
      <c r="F4" s="2432"/>
    </row>
    <row r="5" spans="1:8" ht="42" customHeight="1" x14ac:dyDescent="0.2">
      <c r="A5" s="1895" t="s">
        <v>571</v>
      </c>
      <c r="B5" s="1629" t="s">
        <v>1981</v>
      </c>
      <c r="C5" s="1629" t="s">
        <v>1982</v>
      </c>
      <c r="D5" s="1629" t="s">
        <v>1980</v>
      </c>
      <c r="E5" s="1629" t="s">
        <v>1983</v>
      </c>
      <c r="F5" s="1629" t="s">
        <v>1692</v>
      </c>
    </row>
    <row r="6" spans="1:8" s="1632" customFormat="1" ht="14.25" customHeight="1" x14ac:dyDescent="0.2">
      <c r="A6" s="1630" t="s">
        <v>1693</v>
      </c>
      <c r="B6" s="1631">
        <f>'Acct Summary 7-8'!C8</f>
        <v>15058088</v>
      </c>
      <c r="C6" s="1631">
        <f>'Acct Summary 7-8'!D8</f>
        <v>1958315</v>
      </c>
      <c r="D6" s="1631">
        <f>'Acct Summary 7-8'!F8</f>
        <v>900480</v>
      </c>
      <c r="E6" s="1631">
        <f>'Acct Summary 7-8'!I8</f>
        <v>126732</v>
      </c>
      <c r="F6" s="1631">
        <f>SUM(B6:E6)</f>
        <v>18043615</v>
      </c>
    </row>
    <row r="7" spans="1:8" s="1632" customFormat="1" ht="14.25" customHeight="1" thickBot="1" x14ac:dyDescent="0.25">
      <c r="A7" s="1630" t="s">
        <v>1694</v>
      </c>
      <c r="B7" s="1633">
        <f>'Acct Summary 7-8'!C17</f>
        <v>14801988</v>
      </c>
      <c r="C7" s="1633">
        <f>'Acct Summary 7-8'!D17</f>
        <v>2554503</v>
      </c>
      <c r="D7" s="1633">
        <f>'Acct Summary 7-8'!F17</f>
        <v>1026279</v>
      </c>
      <c r="E7" s="1896"/>
      <c r="F7" s="1631">
        <f>SUM(B7:E7)</f>
        <v>18382770</v>
      </c>
    </row>
    <row r="8" spans="1:8" s="1632" customFormat="1" ht="14.25" thickTop="1" thickBot="1" x14ac:dyDescent="0.25">
      <c r="A8" s="1634" t="s">
        <v>1695</v>
      </c>
      <c r="B8" s="1635">
        <f>(B6-B7)</f>
        <v>256100</v>
      </c>
      <c r="C8" s="1635">
        <f>(C6-C7)</f>
        <v>-596188</v>
      </c>
      <c r="D8" s="1635">
        <f>(D6-D7)</f>
        <v>-125799</v>
      </c>
      <c r="E8" s="1633">
        <f>(E6-E7)</f>
        <v>126732</v>
      </c>
      <c r="F8" s="1636">
        <f>SUM(F6-F7)</f>
        <v>-339155</v>
      </c>
    </row>
    <row r="9" spans="1:8" s="1632" customFormat="1" ht="14.25" thickTop="1" thickBot="1" x14ac:dyDescent="0.25">
      <c r="A9" s="1637" t="s">
        <v>1955</v>
      </c>
      <c r="B9" s="1638">
        <f>'Acct Summary 7-8'!C81</f>
        <v>3113489</v>
      </c>
      <c r="C9" s="1638">
        <f>'Acct Summary 7-8'!D81</f>
        <v>679951</v>
      </c>
      <c r="D9" s="1638">
        <f>'Acct Summary 7-8'!F81</f>
        <v>1156972</v>
      </c>
      <c r="E9" s="1638">
        <f>'Acct Summary 7-8'!I81</f>
        <v>1100755</v>
      </c>
      <c r="F9" s="1717">
        <f>SUM(B9:E9)</f>
        <v>6051167</v>
      </c>
    </row>
    <row r="10" spans="1:8" ht="16.5" customHeight="1" thickTop="1" x14ac:dyDescent="0.2">
      <c r="A10" s="1639"/>
      <c r="B10" s="1640"/>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15"/>
      <c r="B11" s="1716"/>
      <c r="C11" s="2418"/>
      <c r="D11" s="2419"/>
      <c r="E11" s="2419"/>
      <c r="F11" s="2420"/>
      <c r="H11" s="1714"/>
    </row>
    <row r="12" spans="1:8" ht="19.5" customHeight="1" x14ac:dyDescent="0.2">
      <c r="A12" s="1715"/>
      <c r="B12" s="1716"/>
      <c r="C12" s="2418"/>
      <c r="D12" s="2419"/>
      <c r="E12" s="2419"/>
      <c r="F12" s="2420"/>
      <c r="H12" s="1714"/>
    </row>
    <row r="13" spans="1:8" ht="19.5" customHeight="1" x14ac:dyDescent="0.2">
      <c r="A13" s="1715"/>
      <c r="B13" s="1716"/>
      <c r="C13" s="2421"/>
      <c r="D13" s="2422"/>
      <c r="E13" s="2422"/>
      <c r="F13" s="2423"/>
      <c r="H13" s="1714"/>
    </row>
    <row r="14" spans="1:8" s="1587" customFormat="1" ht="0.75" customHeight="1" x14ac:dyDescent="0.2">
      <c r="A14" s="2417" t="s">
        <v>1853</v>
      </c>
      <c r="B14" s="2417"/>
      <c r="C14" s="2417"/>
      <c r="D14" s="2417"/>
      <c r="E14" s="241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33"/>
      <c r="B8" s="2434"/>
      <c r="C8" s="2434"/>
      <c r="D8" s="2435"/>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8" t="s">
        <v>1991</v>
      </c>
      <c r="D11" s="2439"/>
    </row>
    <row r="12" spans="1:4" s="4" customFormat="1" ht="12.75" x14ac:dyDescent="0.2">
      <c r="A12" s="1953"/>
      <c r="B12" s="227"/>
      <c r="C12" s="1952" t="s">
        <v>1990</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1992</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1" t="s">
        <v>359</v>
      </c>
      <c r="D27" s="2442"/>
    </row>
    <row r="28" spans="1:4" ht="12.75" x14ac:dyDescent="0.2">
      <c r="A28" s="230"/>
      <c r="B28" s="231">
        <v>2</v>
      </c>
      <c r="C28" s="2440" t="s">
        <v>2038</v>
      </c>
      <c r="D28" s="228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2040</v>
      </c>
      <c r="D31" s="1265" t="str">
        <f>IF(AND(COVER!J29="X",COVER!J30="X",COVER!L30&lt;&gt;"X"),"OK",IF(AND(COVER!J29="X",COVER!J30&lt;&gt;"X",COVER!L30="X"),"OK",IF(AND(COVER!L29="X",COVER!J30&lt;&gt;"X"),"OK","PLEASE CHECK YES or NO.")))</f>
        <v>OK</v>
      </c>
    </row>
    <row r="32" spans="1:4" x14ac:dyDescent="0.2">
      <c r="A32" s="232"/>
      <c r="B32" s="235"/>
      <c r="C32" s="1642" t="s">
        <v>2039</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3" t="s">
        <v>633</v>
      </c>
      <c r="D49" s="2444"/>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6" t="s">
        <v>920</v>
      </c>
      <c r="D62" s="2437"/>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6" t="s">
        <v>777</v>
      </c>
      <c r="D76" s="2437"/>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1932</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Rochester CUSD 3A</v>
      </c>
      <c r="B7" s="2448"/>
      <c r="C7" s="2448"/>
      <c r="D7" s="2449"/>
      <c r="E7" s="2450" t="str">
        <f>COVER!A13</f>
        <v>51084003A26</v>
      </c>
      <c r="F7" s="2451"/>
      <c r="G7" s="2452" t="str">
        <f>COVER!T23</f>
        <v>060-004845</v>
      </c>
      <c r="H7" s="2453"/>
      <c r="I7" s="2453"/>
      <c r="J7" s="2453"/>
      <c r="K7" s="2453"/>
      <c r="L7" s="2454"/>
    </row>
    <row r="8" spans="1:29" ht="13.5" customHeight="1" x14ac:dyDescent="0.2">
      <c r="A8" s="2039" t="s">
        <v>2027</v>
      </c>
      <c r="B8" s="2040"/>
      <c r="C8" s="2019"/>
      <c r="D8" s="2019"/>
      <c r="E8" s="2043"/>
      <c r="F8" s="2020"/>
      <c r="G8" s="2021" t="s">
        <v>1414</v>
      </c>
      <c r="H8" s="1290"/>
      <c r="I8" s="1290"/>
      <c r="J8" s="1290"/>
      <c r="K8" s="1290"/>
      <c r="L8" s="2022"/>
    </row>
    <row r="9" spans="1:29" ht="13.5" customHeight="1" x14ac:dyDescent="0.2">
      <c r="A9" s="2455"/>
      <c r="B9" s="2456"/>
      <c r="C9" s="2456"/>
      <c r="D9" s="2456"/>
      <c r="E9" s="2456"/>
      <c r="F9" s="2457"/>
      <c r="G9" s="2458" t="str">
        <f>COVER!T13</f>
        <v>Pehlman and Dold, P.C.</v>
      </c>
      <c r="H9" s="2459"/>
      <c r="I9" s="2459"/>
      <c r="J9" s="2459"/>
      <c r="K9" s="2459"/>
      <c r="L9" s="2460"/>
    </row>
    <row r="10" spans="1:29" ht="13.5" customHeight="1" x14ac:dyDescent="0.2">
      <c r="A10" s="2461"/>
      <c r="B10" s="2462"/>
      <c r="C10" s="2462"/>
      <c r="D10" s="2462"/>
      <c r="E10" s="2462"/>
      <c r="F10" s="2463"/>
      <c r="G10" s="2458" t="str">
        <f>COVER!T17</f>
        <v>100 North Amos Avenue</v>
      </c>
      <c r="H10" s="2464"/>
      <c r="I10" s="2464"/>
      <c r="J10" s="2464"/>
      <c r="K10" s="2464"/>
      <c r="L10" s="2465"/>
    </row>
    <row r="11" spans="1:29" ht="13.5" customHeight="1" x14ac:dyDescent="0.2">
      <c r="A11" s="2039" t="s">
        <v>2029</v>
      </c>
      <c r="B11" s="2040"/>
      <c r="C11" s="2019"/>
      <c r="D11" s="2043"/>
      <c r="E11" s="2019"/>
      <c r="F11" s="2020"/>
      <c r="G11" s="2458" t="str">
        <f>COVER!T19</f>
        <v>Springfield</v>
      </c>
      <c r="H11" s="2464"/>
      <c r="I11" s="2464"/>
      <c r="J11" s="1981" t="str">
        <f>COVER!X19</f>
        <v>IL</v>
      </c>
      <c r="K11" s="1981">
        <f>COVER!Z19</f>
        <v>62702</v>
      </c>
      <c r="L11" s="2023"/>
    </row>
    <row r="12" spans="1:29" ht="13.5" customHeight="1" x14ac:dyDescent="0.2">
      <c r="A12" s="2466" t="s">
        <v>2028</v>
      </c>
      <c r="B12" s="2467"/>
      <c r="C12" s="2467"/>
      <c r="D12" s="2467"/>
      <c r="E12" s="2467"/>
      <c r="F12" s="2468"/>
      <c r="G12" s="1984"/>
      <c r="H12" s="1309"/>
      <c r="I12" s="1309"/>
      <c r="J12" s="1309"/>
      <c r="K12" s="1309"/>
      <c r="L12" s="1985"/>
    </row>
    <row r="13" spans="1:29" ht="13.5" customHeight="1" x14ac:dyDescent="0.2">
      <c r="A13" s="2458"/>
      <c r="B13" s="2459"/>
      <c r="C13" s="2459"/>
      <c r="D13" s="2459"/>
      <c r="E13" s="1308"/>
      <c r="F13" s="2032"/>
      <c r="G13" s="2024" t="s">
        <v>2031</v>
      </c>
      <c r="H13" s="2025"/>
      <c r="I13" s="2469" t="s">
        <v>2153</v>
      </c>
      <c r="J13" s="2470"/>
      <c r="K13" s="2470"/>
      <c r="L13" s="2471"/>
    </row>
    <row r="14" spans="1:29" ht="13.5" customHeight="1" x14ac:dyDescent="0.2">
      <c r="A14" s="2458" t="str">
        <f>COVER!A19</f>
        <v>#4 Rocket Drive</v>
      </c>
      <c r="B14" s="2456"/>
      <c r="C14" s="2456"/>
      <c r="D14" s="2456"/>
      <c r="E14" s="2030">
        <v>0</v>
      </c>
      <c r="F14" s="1307"/>
      <c r="G14" s="2026" t="s">
        <v>1413</v>
      </c>
      <c r="H14" s="1290"/>
      <c r="I14" s="1290"/>
      <c r="J14" s="1290"/>
      <c r="K14" s="1290"/>
      <c r="L14" s="2022"/>
    </row>
    <row r="15" spans="1:29" ht="13.5" customHeight="1" x14ac:dyDescent="0.2">
      <c r="A15" s="2458" t="str">
        <f>COVER!A21</f>
        <v xml:space="preserve">Rochester  </v>
      </c>
      <c r="B15" s="2464"/>
      <c r="C15" s="2464"/>
      <c r="D15" s="1289"/>
      <c r="E15" s="1986"/>
      <c r="F15" s="1306"/>
      <c r="G15" s="1980" t="str">
        <f>COVER!T15</f>
        <v>Jamie Nichols</v>
      </c>
      <c r="H15" s="1290"/>
      <c r="I15" s="1290"/>
      <c r="J15" s="1290"/>
      <c r="K15" s="1290"/>
      <c r="L15" s="2022"/>
    </row>
    <row r="16" spans="1:29" ht="12.2" customHeight="1" x14ac:dyDescent="0.2">
      <c r="A16" s="2029" t="s">
        <v>2030</v>
      </c>
      <c r="B16" s="1557"/>
      <c r="C16" s="2031">
        <f>COVER!A25</f>
        <v>62563</v>
      </c>
      <c r="D16" s="2031"/>
      <c r="E16" s="2031"/>
      <c r="F16" s="2032"/>
      <c r="G16" s="2472"/>
      <c r="H16" s="2473"/>
      <c r="I16" s="2473"/>
      <c r="J16" s="2473"/>
      <c r="K16" s="2473"/>
      <c r="L16" s="2474"/>
    </row>
    <row r="17" spans="1:13" ht="12.2" customHeight="1" x14ac:dyDescent="0.2">
      <c r="A17" s="2475"/>
      <c r="B17" s="2476"/>
      <c r="C17" s="2476"/>
      <c r="D17" s="2476"/>
      <c r="E17" s="2476"/>
      <c r="F17" s="2477"/>
      <c r="G17" s="2026" t="s">
        <v>1412</v>
      </c>
      <c r="H17" s="1290"/>
      <c r="I17" s="1290"/>
      <c r="J17" s="1290"/>
      <c r="K17" s="2027" t="s">
        <v>1411</v>
      </c>
      <c r="L17" s="2020"/>
      <c r="M17" s="1305"/>
    </row>
    <row r="18" spans="1:13" ht="12.2" customHeight="1" x14ac:dyDescent="0.2">
      <c r="A18" s="2461"/>
      <c r="B18" s="2462"/>
      <c r="C18" s="2462"/>
      <c r="D18" s="2462"/>
      <c r="E18" s="2462"/>
      <c r="F18" s="2463"/>
      <c r="G18" s="2447" t="str">
        <f>COVER!T21</f>
        <v>(217) 787-0563</v>
      </c>
      <c r="H18" s="2448"/>
      <c r="I18" s="2448"/>
      <c r="J18" s="2448"/>
      <c r="K18" s="2447" t="str">
        <f>COVER!X21</f>
        <v>(217) 787-9266</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2006</v>
      </c>
    </row>
    <row r="22" spans="1:13" ht="12.2" customHeight="1" x14ac:dyDescent="0.2">
      <c r="A22" s="1303"/>
    </row>
    <row r="23" spans="1:13" ht="12.2" customHeight="1" x14ac:dyDescent="0.2">
      <c r="A23" s="1303"/>
      <c r="B23" s="1291" t="s">
        <v>2095</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2095</v>
      </c>
      <c r="C26" s="1297" t="s">
        <v>2007</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2095</v>
      </c>
      <c r="C28" s="1297" t="s">
        <v>2008</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2095</v>
      </c>
      <c r="C30" s="1297" t="s">
        <v>2009</v>
      </c>
      <c r="D30" s="1289"/>
      <c r="E30" s="1289"/>
    </row>
    <row r="31" spans="1:13" s="1288" customFormat="1" ht="4.9000000000000004" customHeight="1" x14ac:dyDescent="0.2">
      <c r="B31" s="1294"/>
      <c r="C31" s="1300"/>
      <c r="D31" s="1289"/>
      <c r="E31" s="1289"/>
    </row>
    <row r="32" spans="1:13" s="1288" customFormat="1" ht="12.2" customHeight="1" x14ac:dyDescent="0.2">
      <c r="B32" s="1291" t="s">
        <v>2095</v>
      </c>
      <c r="C32" s="1297" t="s">
        <v>1408</v>
      </c>
      <c r="D32" s="1289"/>
      <c r="E32" s="1289"/>
    </row>
    <row r="33" spans="1:8" s="1288" customFormat="1" ht="10.9" customHeight="1" x14ac:dyDescent="0.2">
      <c r="B33" s="1294"/>
      <c r="C33" s="1298" t="s">
        <v>2010</v>
      </c>
      <c r="D33" s="1289"/>
      <c r="E33" s="1289"/>
    </row>
    <row r="34" spans="1:8" ht="5.45" customHeight="1" x14ac:dyDescent="0.2">
      <c r="B34" s="1294"/>
      <c r="C34" s="1298"/>
      <c r="D34" s="1293"/>
      <c r="E34" s="1293"/>
    </row>
    <row r="35" spans="1:8" s="1288" customFormat="1" ht="13.5" customHeight="1" x14ac:dyDescent="0.2">
      <c r="B35" s="1291" t="s">
        <v>2095</v>
      </c>
      <c r="C35" s="1297" t="s">
        <v>1407</v>
      </c>
      <c r="D35" s="1295"/>
      <c r="E35" s="1295"/>
    </row>
    <row r="36" spans="1:8" s="1288" customFormat="1" ht="10.9" customHeight="1" x14ac:dyDescent="0.2">
      <c r="B36" s="1294"/>
      <c r="C36" s="1298" t="s">
        <v>2011</v>
      </c>
      <c r="D36" s="1295"/>
      <c r="E36" s="1295"/>
    </row>
    <row r="37" spans="1:8" ht="5.45" customHeight="1" x14ac:dyDescent="0.2">
      <c r="B37" s="1294"/>
      <c r="C37" s="1298"/>
      <c r="D37" s="1293"/>
      <c r="E37" s="1293"/>
    </row>
    <row r="38" spans="1:8" s="1288" customFormat="1" ht="12.2" customHeight="1" x14ac:dyDescent="0.2">
      <c r="B38" s="1291" t="s">
        <v>2095</v>
      </c>
      <c r="C38" s="1297" t="s">
        <v>2012</v>
      </c>
      <c r="D38" s="1295"/>
      <c r="E38" s="1295"/>
    </row>
    <row r="39" spans="1:8" ht="5.45" customHeight="1" x14ac:dyDescent="0.2">
      <c r="B39" s="1294"/>
      <c r="C39" s="1298"/>
      <c r="D39" s="1293"/>
      <c r="E39" s="1293"/>
    </row>
    <row r="40" spans="1:8" s="1288" customFormat="1" ht="13.5" customHeight="1" x14ac:dyDescent="0.2">
      <c r="B40" s="1291" t="s">
        <v>2095</v>
      </c>
      <c r="C40" s="1297" t="s">
        <v>2013</v>
      </c>
      <c r="D40" s="1295"/>
      <c r="E40" s="1295"/>
    </row>
    <row r="41" spans="1:8" ht="4.9000000000000004" customHeight="1" x14ac:dyDescent="0.2">
      <c r="A41" s="1299"/>
      <c r="B41" s="1294"/>
      <c r="C41" s="1298"/>
      <c r="D41" s="1293"/>
      <c r="E41" s="1293"/>
    </row>
    <row r="42" spans="1:8" s="1288" customFormat="1" ht="13.5" customHeight="1" x14ac:dyDescent="0.2">
      <c r="B42" s="1291" t="s">
        <v>2095</v>
      </c>
      <c r="C42" s="1297" t="s">
        <v>2014</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2015</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9" t="str">
        <f>'Single Audit Cover'!A7</f>
        <v>Rochester CUSD 3A</v>
      </c>
      <c r="B1" s="2446"/>
      <c r="C1" s="2446"/>
      <c r="D1" s="2446"/>
    </row>
    <row r="2" spans="1:11" s="1979" customFormat="1" ht="12.75" x14ac:dyDescent="0.2">
      <c r="A2" s="2480" t="str">
        <f>'Single Audit Cover'!E7</f>
        <v>51084003A26</v>
      </c>
      <c r="B2" s="2481"/>
      <c r="C2" s="2481"/>
      <c r="D2" s="2481"/>
    </row>
    <row r="3" spans="1:11" s="1979" customFormat="1" ht="12.75" x14ac:dyDescent="0.2">
      <c r="A3" s="2479" t="s">
        <v>2016</v>
      </c>
      <c r="B3" s="2446"/>
      <c r="C3" s="2446"/>
      <c r="D3" s="2446"/>
    </row>
    <row r="4" spans="1:11" s="1979" customFormat="1" ht="4.5" customHeight="1" x14ac:dyDescent="0.2">
      <c r="A4" s="1977"/>
      <c r="B4" s="1976"/>
      <c r="C4" s="1976"/>
      <c r="D4" s="1976"/>
    </row>
    <row r="5" spans="1:11" x14ac:dyDescent="0.2">
      <c r="B5" s="1345" t="s">
        <v>2017</v>
      </c>
      <c r="C5" s="1344"/>
      <c r="D5" s="1321"/>
    </row>
    <row r="6" spans="1:11" x14ac:dyDescent="0.2">
      <c r="B6" s="1345" t="s">
        <v>1488</v>
      </c>
      <c r="C6" s="1344"/>
      <c r="D6" s="1321"/>
    </row>
    <row r="7" spans="1:11" x14ac:dyDescent="0.2">
      <c r="B7" s="1345" t="s">
        <v>2018</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2019</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Rochester CUSD 3A</v>
      </c>
      <c r="B1" s="2484"/>
      <c r="C1" s="2484"/>
      <c r="D1" s="2484"/>
      <c r="E1" s="2484"/>
    </row>
    <row r="2" spans="1:5" x14ac:dyDescent="0.2">
      <c r="A2" s="2485" t="str">
        <f>'Single Audit Cover'!E7</f>
        <v>51084003A26</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1206917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35908</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-49873</v>
      </c>
    </row>
    <row r="19" spans="1:4" ht="13.5" thickBot="1" x14ac:dyDescent="0.25">
      <c r="A19" s="1359" t="s">
        <v>1498</v>
      </c>
      <c r="D19" s="1358">
        <f>SUM(D10:D17)</f>
        <v>1192952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t="s">
        <v>2115</v>
      </c>
      <c r="B24" s="2487"/>
      <c r="D24" s="1351">
        <v>-127520</v>
      </c>
    </row>
    <row r="25" spans="1:4" x14ac:dyDescent="0.2">
      <c r="A25" s="2482" t="s">
        <v>2116</v>
      </c>
      <c r="B25" s="2483"/>
      <c r="D25" s="1351">
        <v>1566.41</v>
      </c>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1066998.4099999999</v>
      </c>
    </row>
    <row r="33" spans="1:4" x14ac:dyDescent="0.2">
      <c r="D33" s="1355"/>
    </row>
    <row r="34" spans="1:4" x14ac:dyDescent="0.2">
      <c r="A34" s="1346" t="s">
        <v>1495</v>
      </c>
    </row>
    <row r="35" spans="1:4" x14ac:dyDescent="0.2">
      <c r="A35" s="1346" t="s">
        <v>1494</v>
      </c>
      <c r="B35" s="1348" t="s">
        <v>1493</v>
      </c>
      <c r="D35" s="1354">
        <v>1066998</v>
      </c>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2">
        <f>SUM(D35:D45)</f>
        <v>1066998</v>
      </c>
    </row>
    <row r="49" spans="2:4" x14ac:dyDescent="0.2">
      <c r="B49" s="1349" t="s">
        <v>1489</v>
      </c>
      <c r="C49" s="1349"/>
      <c r="D49" s="1982">
        <f>D32-D47</f>
        <v>0.40999999991618097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8"/>
  <sheetViews>
    <sheetView showGridLines="0" topLeftCell="A22" zoomScale="110" zoomScaleNormal="110" workbookViewId="0">
      <selection activeCell="C27" sqref="C2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Rochester CUSD 3A</v>
      </c>
      <c r="C1" s="2489"/>
      <c r="D1" s="2489"/>
      <c r="E1" s="2489"/>
      <c r="F1" s="2489"/>
      <c r="G1" s="2489"/>
      <c r="H1" s="2489"/>
      <c r="I1" s="2489"/>
      <c r="J1" s="2489"/>
      <c r="K1" s="2489"/>
    </row>
    <row r="2" spans="2:12" ht="15" x14ac:dyDescent="0.2">
      <c r="B2" s="2490" t="str">
        <f>'Single Audit Cover'!E7</f>
        <v>51084003A26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2064"/>
      <c r="C6" s="1419"/>
      <c r="D6" s="1418" t="s">
        <v>1539</v>
      </c>
      <c r="E6" s="1415" t="s">
        <v>624</v>
      </c>
      <c r="F6" s="1417"/>
      <c r="G6" s="1416" t="s">
        <v>1538</v>
      </c>
      <c r="H6" s="1415"/>
      <c r="I6" s="1414"/>
      <c r="J6" s="1413"/>
      <c r="K6" s="1412"/>
    </row>
    <row r="7" spans="2:12" x14ac:dyDescent="0.2">
      <c r="B7" s="2047" t="s">
        <v>2160</v>
      </c>
      <c r="C7" s="1411" t="s">
        <v>1537</v>
      </c>
      <c r="D7" s="1410" t="s">
        <v>1536</v>
      </c>
      <c r="E7" s="1409" t="s">
        <v>1535</v>
      </c>
      <c r="F7" s="1408" t="s">
        <v>1535</v>
      </c>
      <c r="G7" s="1407" t="s">
        <v>1535</v>
      </c>
      <c r="H7" s="1406" t="s">
        <v>1535</v>
      </c>
      <c r="I7" s="1406" t="s">
        <v>1534</v>
      </c>
      <c r="J7" s="1405" t="s">
        <v>1533</v>
      </c>
      <c r="K7" s="1404" t="s">
        <v>31</v>
      </c>
    </row>
    <row r="8" spans="2:12" x14ac:dyDescent="0.2">
      <c r="B8" s="1403" t="s">
        <v>1532</v>
      </c>
      <c r="C8" s="1411" t="s">
        <v>2161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2117</v>
      </c>
      <c r="C10" s="1394"/>
      <c r="D10" s="1393"/>
      <c r="E10" s="1392"/>
      <c r="F10" s="1392"/>
      <c r="G10" s="1392"/>
      <c r="H10" s="1392"/>
      <c r="I10" s="1392"/>
      <c r="J10" s="1392"/>
      <c r="K10" s="1392"/>
    </row>
    <row r="11" spans="2:12" ht="24" customHeight="1" x14ac:dyDescent="0.2">
      <c r="B11" s="1391" t="s">
        <v>2165</v>
      </c>
      <c r="C11" s="1390"/>
      <c r="D11" s="1389"/>
      <c r="E11" s="1388"/>
      <c r="F11" s="1388"/>
      <c r="G11" s="1388"/>
      <c r="H11" s="1388"/>
      <c r="I11" s="1388"/>
      <c r="J11" s="1388"/>
      <c r="K11" s="1388"/>
    </row>
    <row r="12" spans="2:12" ht="20.100000000000001" customHeight="1" x14ac:dyDescent="0.2">
      <c r="B12" s="1391" t="s">
        <v>2155</v>
      </c>
      <c r="C12" s="1390" t="s">
        <v>2118</v>
      </c>
      <c r="D12" s="1389" t="s">
        <v>2119</v>
      </c>
      <c r="E12" s="1388">
        <v>121887</v>
      </c>
      <c r="F12" s="1388">
        <v>85248</v>
      </c>
      <c r="G12" s="1388">
        <v>207135</v>
      </c>
      <c r="H12" s="1388"/>
      <c r="I12" s="1388"/>
      <c r="J12" s="1388">
        <v>207135</v>
      </c>
      <c r="K12" s="1388">
        <v>288246</v>
      </c>
    </row>
    <row r="13" spans="2:12" ht="20.100000000000001" customHeight="1" x14ac:dyDescent="0.2">
      <c r="B13" s="1391" t="s">
        <v>2155</v>
      </c>
      <c r="C13" s="1390" t="s">
        <v>2118</v>
      </c>
      <c r="D13" s="1389" t="s">
        <v>2120</v>
      </c>
      <c r="E13" s="1388"/>
      <c r="F13" s="1388">
        <v>85149</v>
      </c>
      <c r="G13" s="1388"/>
      <c r="H13" s="1388">
        <v>123139</v>
      </c>
      <c r="I13" s="1388"/>
      <c r="J13" s="1388">
        <v>123139</v>
      </c>
      <c r="K13" s="1388">
        <v>276526</v>
      </c>
    </row>
    <row r="14" spans="2:12" ht="20.100000000000001" customHeight="1" x14ac:dyDescent="0.2">
      <c r="B14" s="1391" t="s">
        <v>2156</v>
      </c>
      <c r="C14" s="1390"/>
      <c r="D14" s="1389"/>
      <c r="E14" s="1388">
        <v>121887</v>
      </c>
      <c r="F14" s="1388">
        <v>170397</v>
      </c>
      <c r="G14" s="1388">
        <v>207135</v>
      </c>
      <c r="H14" s="1388">
        <v>123139</v>
      </c>
      <c r="I14" s="1388"/>
      <c r="J14" s="1388">
        <v>500671</v>
      </c>
      <c r="K14" s="1388"/>
    </row>
    <row r="15" spans="2:12" ht="20.100000000000001" customHeight="1" x14ac:dyDescent="0.2">
      <c r="B15" s="1391" t="s">
        <v>2121</v>
      </c>
      <c r="C15" s="1390"/>
      <c r="D15" s="1389"/>
      <c r="E15" s="1388"/>
      <c r="F15" s="1388"/>
      <c r="G15" s="1388"/>
      <c r="H15" s="1388"/>
      <c r="I15" s="1388"/>
      <c r="J15" s="1388"/>
      <c r="K15" s="1388"/>
    </row>
    <row r="16" spans="2:12" ht="24.75" customHeight="1" x14ac:dyDescent="0.2">
      <c r="B16" s="1391" t="s">
        <v>2157</v>
      </c>
      <c r="C16" s="1390" t="s">
        <v>2122</v>
      </c>
      <c r="D16" s="1389" t="s">
        <v>2125</v>
      </c>
      <c r="E16" s="1388">
        <v>103855</v>
      </c>
      <c r="F16" s="1388">
        <v>107286</v>
      </c>
      <c r="G16" s="1388">
        <v>250267</v>
      </c>
      <c r="H16" s="1388"/>
      <c r="I16" s="1388"/>
      <c r="J16" s="1388">
        <v>297076</v>
      </c>
      <c r="K16" s="1388" t="s">
        <v>2131</v>
      </c>
    </row>
    <row r="17" spans="2:12" ht="23.25" customHeight="1" x14ac:dyDescent="0.2">
      <c r="B17" s="1391" t="s">
        <v>2157</v>
      </c>
      <c r="C17" s="1390" t="s">
        <v>2122</v>
      </c>
      <c r="D17" s="1389" t="s">
        <v>2126</v>
      </c>
      <c r="E17" s="1388"/>
      <c r="F17" s="1388">
        <v>107054</v>
      </c>
      <c r="G17" s="1388"/>
      <c r="H17" s="1388">
        <v>147933</v>
      </c>
      <c r="I17" s="1388"/>
      <c r="J17" s="1388">
        <v>147933</v>
      </c>
      <c r="K17" s="1388" t="s">
        <v>2131</v>
      </c>
    </row>
    <row r="18" spans="2:12" ht="20.100000000000001" customHeight="1" x14ac:dyDescent="0.2">
      <c r="B18" s="1391" t="s">
        <v>2158</v>
      </c>
      <c r="C18" s="1390" t="s">
        <v>2122</v>
      </c>
      <c r="D18" s="1389" t="s">
        <v>2127</v>
      </c>
      <c r="E18" s="1388">
        <v>203458</v>
      </c>
      <c r="F18" s="1388">
        <v>56362</v>
      </c>
      <c r="G18" s="1388">
        <v>259820</v>
      </c>
      <c r="H18" s="1388"/>
      <c r="I18" s="1388"/>
      <c r="J18" s="1388">
        <v>259820</v>
      </c>
      <c r="K18" s="1388">
        <v>431904</v>
      </c>
    </row>
    <row r="19" spans="2:12" ht="25.5" customHeight="1" x14ac:dyDescent="0.2">
      <c r="B19" s="1391" t="s">
        <v>2158</v>
      </c>
      <c r="C19" s="1390" t="s">
        <v>2122</v>
      </c>
      <c r="D19" s="1389" t="s">
        <v>2128</v>
      </c>
      <c r="E19" s="1388"/>
      <c r="F19" s="1388">
        <v>411011</v>
      </c>
      <c r="G19" s="1388"/>
      <c r="H19" s="1388">
        <v>549319</v>
      </c>
      <c r="I19" s="1388"/>
      <c r="J19" s="1388">
        <v>549319</v>
      </c>
      <c r="K19" s="1388">
        <v>578157</v>
      </c>
    </row>
    <row r="20" spans="2:12" ht="25.5" customHeight="1" x14ac:dyDescent="0.2">
      <c r="B20" s="1391" t="s">
        <v>2159</v>
      </c>
      <c r="C20" s="1390"/>
      <c r="D20" s="1389"/>
      <c r="E20" s="1388">
        <f>E18+E16</f>
        <v>307313</v>
      </c>
      <c r="F20" s="1388">
        <v>681713</v>
      </c>
      <c r="G20" s="1388">
        <v>510087</v>
      </c>
      <c r="H20" s="1388">
        <v>697252</v>
      </c>
      <c r="I20" s="1388"/>
      <c r="J20" s="1388">
        <v>1254148</v>
      </c>
      <c r="K20" s="1388"/>
    </row>
    <row r="21" spans="2:12" ht="20.100000000000001" customHeight="1" x14ac:dyDescent="0.2">
      <c r="B21" s="1391" t="s">
        <v>2164</v>
      </c>
      <c r="C21" s="1390" t="s">
        <v>2124</v>
      </c>
      <c r="D21" s="1389" t="s">
        <v>2129</v>
      </c>
      <c r="E21" s="1388">
        <v>1789</v>
      </c>
      <c r="F21" s="1388">
        <v>1893</v>
      </c>
      <c r="G21" s="1388">
        <v>3682</v>
      </c>
      <c r="H21" s="1388"/>
      <c r="I21" s="1388"/>
      <c r="J21" s="1388">
        <v>3682</v>
      </c>
      <c r="K21" s="1388">
        <v>5827</v>
      </c>
    </row>
    <row r="22" spans="2:12" ht="20.100000000000001" customHeight="1" x14ac:dyDescent="0.2">
      <c r="B22" s="1391" t="s">
        <v>2123</v>
      </c>
      <c r="C22" s="1390" t="s">
        <v>2124</v>
      </c>
      <c r="D22" s="1389" t="s">
        <v>2130</v>
      </c>
      <c r="E22" s="1388"/>
      <c r="F22" s="1388">
        <v>1148</v>
      </c>
      <c r="G22" s="1388"/>
      <c r="H22" s="1388">
        <v>4200</v>
      </c>
      <c r="I22" s="1388"/>
      <c r="J22" s="1388">
        <v>4200</v>
      </c>
      <c r="K22" s="1388">
        <v>10337</v>
      </c>
    </row>
    <row r="23" spans="2:12" ht="20.100000000000001" customHeight="1" x14ac:dyDescent="0.2">
      <c r="B23" s="1391" t="s">
        <v>2163</v>
      </c>
      <c r="C23" s="1390"/>
      <c r="D23" s="1389"/>
      <c r="E23" s="1388">
        <f>E21</f>
        <v>1789</v>
      </c>
      <c r="F23" s="1388">
        <f>F21+F22</f>
        <v>3041</v>
      </c>
      <c r="G23" s="1388">
        <f>G21</f>
        <v>3682</v>
      </c>
      <c r="H23" s="1388">
        <f>H22</f>
        <v>4200</v>
      </c>
      <c r="I23" s="1388"/>
      <c r="J23" s="1388">
        <f>J21+J22</f>
        <v>7882</v>
      </c>
      <c r="K23" s="1388"/>
    </row>
    <row r="24" spans="2:12" ht="23.25" customHeight="1" x14ac:dyDescent="0.2">
      <c r="B24" s="2072" t="s">
        <v>2166</v>
      </c>
      <c r="C24" s="1390"/>
      <c r="D24" s="1389"/>
      <c r="E24" s="1388">
        <v>309102</v>
      </c>
      <c r="F24" s="1388">
        <v>684754</v>
      </c>
      <c r="G24" s="1388">
        <v>513769</v>
      </c>
      <c r="H24" s="1388">
        <v>701452</v>
      </c>
      <c r="I24" s="1388"/>
      <c r="J24" s="1388">
        <v>1262030</v>
      </c>
      <c r="K24" s="1388"/>
    </row>
    <row r="25" spans="2:12" ht="20.100000000000001" customHeight="1" x14ac:dyDescent="0.2">
      <c r="B25" s="1391" t="s">
        <v>2132</v>
      </c>
      <c r="C25" s="1390" t="s">
        <v>2133</v>
      </c>
      <c r="D25" s="1389" t="s">
        <v>2134</v>
      </c>
      <c r="E25" s="1388">
        <v>25813</v>
      </c>
      <c r="F25" s="1388">
        <v>1396</v>
      </c>
      <c r="G25" s="1388">
        <v>27209</v>
      </c>
      <c r="H25" s="1388"/>
      <c r="I25" s="1388"/>
      <c r="J25" s="1388">
        <v>27209</v>
      </c>
      <c r="K25" s="1388">
        <v>31516</v>
      </c>
    </row>
    <row r="26" spans="2:12" ht="20.100000000000001" customHeight="1" x14ac:dyDescent="0.2">
      <c r="B26" s="1391" t="s">
        <v>2132</v>
      </c>
      <c r="C26" s="1390" t="s">
        <v>2133</v>
      </c>
      <c r="D26" s="1389" t="s">
        <v>2135</v>
      </c>
      <c r="E26" s="1388"/>
      <c r="F26" s="1388">
        <v>14489</v>
      </c>
      <c r="G26" s="1388"/>
      <c r="H26" s="1388">
        <v>17667</v>
      </c>
      <c r="I26" s="1388"/>
      <c r="J26" s="1388">
        <v>17667</v>
      </c>
      <c r="K26" s="1388">
        <v>27080</v>
      </c>
    </row>
    <row r="27" spans="2:12" ht="20.100000000000001" customHeight="1" x14ac:dyDescent="0.2">
      <c r="B27" s="1391" t="s">
        <v>2167</v>
      </c>
      <c r="C27" s="1390"/>
      <c r="D27" s="1389"/>
      <c r="E27" s="1388">
        <f>E25+E26</f>
        <v>25813</v>
      </c>
      <c r="F27" s="1388">
        <f t="shared" ref="F27:J27" si="0">F25+F26</f>
        <v>15885</v>
      </c>
      <c r="G27" s="1388">
        <f t="shared" si="0"/>
        <v>27209</v>
      </c>
      <c r="H27" s="1388">
        <f t="shared" si="0"/>
        <v>17667</v>
      </c>
      <c r="I27" s="1388"/>
      <c r="J27" s="1388">
        <f t="shared" si="0"/>
        <v>44876</v>
      </c>
      <c r="K27" s="1388"/>
    </row>
    <row r="28" spans="2:12" ht="20.100000000000001" customHeight="1" x14ac:dyDescent="0.2">
      <c r="B28" s="2072" t="s">
        <v>2170</v>
      </c>
      <c r="C28" s="1390"/>
      <c r="D28" s="1389"/>
      <c r="E28" s="1388">
        <v>456802</v>
      </c>
      <c r="F28" s="1388">
        <v>871036</v>
      </c>
      <c r="G28" s="1388">
        <v>748113</v>
      </c>
      <c r="H28" s="1388">
        <v>842258</v>
      </c>
      <c r="I28" s="1388">
        <v>0</v>
      </c>
      <c r="J28" s="1388">
        <v>1637180</v>
      </c>
      <c r="K28" s="1388"/>
      <c r="L28" s="1384"/>
    </row>
    <row r="29" spans="2:12" x14ac:dyDescent="0.2">
      <c r="B29" s="1320"/>
      <c r="C29" s="1386"/>
      <c r="D29" s="1385"/>
      <c r="E29" s="1320"/>
      <c r="F29" s="1320"/>
      <c r="G29" s="1324"/>
      <c r="H29" s="1324"/>
      <c r="I29" s="1324"/>
      <c r="J29" s="1324"/>
      <c r="K29" s="1320"/>
      <c r="L29" s="1384"/>
    </row>
    <row r="30" spans="2:12" ht="13.5" customHeight="1" x14ac:dyDescent="0.2">
      <c r="B30" s="1372" t="s">
        <v>2076</v>
      </c>
      <c r="C30" s="1386"/>
      <c r="D30" s="1385"/>
      <c r="E30" s="1320"/>
      <c r="F30" s="1320"/>
      <c r="G30" s="1324"/>
      <c r="H30" s="1324"/>
      <c r="I30" s="1324"/>
      <c r="J30" s="1324"/>
      <c r="K30" s="1320"/>
      <c r="L30" s="1384"/>
    </row>
    <row r="31" spans="2:12" ht="8.25" customHeight="1" x14ac:dyDescent="0.2">
      <c r="B31" s="1372"/>
      <c r="C31" s="1386"/>
      <c r="D31" s="1385"/>
      <c r="E31" s="1320"/>
      <c r="F31" s="1320"/>
      <c r="G31" s="1324"/>
      <c r="H31" s="1324"/>
      <c r="I31" s="1324"/>
      <c r="J31" s="1324"/>
      <c r="K31" s="1320"/>
      <c r="L31" s="1384"/>
    </row>
    <row r="32" spans="2:12" x14ac:dyDescent="0.2">
      <c r="B32" s="2065" t="s">
        <v>2087</v>
      </c>
      <c r="C32" s="2066"/>
      <c r="D32" s="2067"/>
      <c r="E32" s="2068"/>
      <c r="F32" s="2068"/>
      <c r="G32" s="1372"/>
      <c r="H32" s="1372"/>
      <c r="I32" s="1373"/>
      <c r="J32" s="1373"/>
    </row>
    <row r="33" spans="2:11" x14ac:dyDescent="0.2">
      <c r="B33" s="2069"/>
      <c r="C33" s="2058"/>
      <c r="D33" s="2070"/>
      <c r="E33" s="2061"/>
      <c r="F33" s="2061"/>
      <c r="G33" s="1372"/>
      <c r="H33" s="1372"/>
      <c r="I33" s="1373"/>
      <c r="J33" s="1373"/>
    </row>
    <row r="34" spans="2:11" ht="13.5" customHeight="1" x14ac:dyDescent="0.2">
      <c r="B34" s="1431" t="s">
        <v>1517</v>
      </c>
      <c r="C34" s="1375"/>
      <c r="D34" s="1374"/>
      <c r="E34" s="1372"/>
      <c r="F34" s="1372"/>
      <c r="G34" s="1372"/>
      <c r="H34" s="1372"/>
      <c r="I34" s="1373"/>
      <c r="J34" s="1373"/>
    </row>
    <row r="35" spans="2:11" ht="9.6" customHeight="1" x14ac:dyDescent="0.2">
      <c r="B35" s="1383"/>
      <c r="C35" s="1375"/>
      <c r="D35" s="1374"/>
      <c r="E35" s="1372"/>
      <c r="F35" s="1372"/>
      <c r="G35" s="1372"/>
      <c r="H35" s="1372"/>
      <c r="I35" s="1373"/>
      <c r="J35" s="1373"/>
    </row>
    <row r="36" spans="2:11" ht="11.1" customHeight="1" x14ac:dyDescent="0.2">
      <c r="B36" s="1378" t="s">
        <v>1516</v>
      </c>
      <c r="C36" s="1380"/>
      <c r="D36" s="1380"/>
      <c r="E36" s="1380"/>
      <c r="F36" s="1380"/>
      <c r="G36" s="1380"/>
      <c r="H36" s="1377"/>
      <c r="I36" s="1377"/>
      <c r="J36" s="1377"/>
      <c r="K36" s="1377"/>
    </row>
    <row r="37" spans="2:11" ht="11.1" customHeight="1" x14ac:dyDescent="0.2">
      <c r="B37" s="1379" t="s">
        <v>1515</v>
      </c>
      <c r="C37" s="1377"/>
      <c r="D37" s="1377"/>
      <c r="E37" s="1377"/>
      <c r="F37" s="1377"/>
      <c r="G37" s="1377"/>
      <c r="H37" s="1377"/>
      <c r="I37" s="1377"/>
      <c r="J37" s="1377"/>
      <c r="K37" s="1377"/>
    </row>
    <row r="38" spans="2:11" ht="11.1" customHeight="1" x14ac:dyDescent="0.2">
      <c r="B38" s="1378" t="s">
        <v>1514</v>
      </c>
      <c r="C38" s="1377"/>
      <c r="D38" s="1377"/>
      <c r="E38" s="1377"/>
      <c r="F38" s="1377"/>
      <c r="G38" s="1377"/>
      <c r="H38" s="1377"/>
      <c r="I38" s="1377"/>
      <c r="J38" s="1377"/>
      <c r="K38" s="1377"/>
    </row>
    <row r="39" spans="2:11" ht="11.1" customHeight="1" x14ac:dyDescent="0.2">
      <c r="B39" s="1372" t="s">
        <v>1513</v>
      </c>
      <c r="C39" s="1375"/>
      <c r="D39" s="1374"/>
      <c r="E39" s="1372"/>
      <c r="F39" s="1372"/>
      <c r="G39" s="1372"/>
      <c r="H39" s="1372"/>
      <c r="I39" s="1373"/>
      <c r="J39" s="1373"/>
      <c r="K39" s="1372"/>
    </row>
    <row r="40" spans="2:11" ht="14.25" customHeight="1" x14ac:dyDescent="0.2">
      <c r="B40" s="1376" t="s">
        <v>2077</v>
      </c>
      <c r="C40" s="1375"/>
      <c r="D40" s="1374"/>
      <c r="E40" s="1372"/>
      <c r="F40" s="1372"/>
      <c r="G40" s="1372"/>
      <c r="H40" s="1372"/>
      <c r="I40" s="1373"/>
      <c r="J40" s="1373"/>
      <c r="K40" s="1372"/>
    </row>
    <row r="41" spans="2:11" x14ac:dyDescent="0.2">
      <c r="B41" s="2071" t="s">
        <v>2162</v>
      </c>
      <c r="C41" s="1375"/>
      <c r="D41" s="1374"/>
      <c r="E41" s="1372"/>
      <c r="F41" s="1372"/>
      <c r="G41" s="1372"/>
      <c r="H41" s="1372"/>
      <c r="I41" s="1373"/>
      <c r="J41" s="1373"/>
      <c r="K41" s="1372"/>
    </row>
    <row r="42" spans="2:11" ht="11.1" customHeight="1" x14ac:dyDescent="0.2">
      <c r="B42" s="1372" t="s">
        <v>2021</v>
      </c>
      <c r="C42" s="1375"/>
      <c r="D42" s="1374"/>
      <c r="E42" s="1372"/>
      <c r="F42" s="1372"/>
      <c r="G42" s="1372"/>
      <c r="H42" s="1372"/>
      <c r="I42" s="1373"/>
      <c r="J42" s="1373"/>
    </row>
    <row r="43" spans="2:11" ht="11.1" customHeight="1" x14ac:dyDescent="0.2">
      <c r="B43" s="1372" t="s">
        <v>1512</v>
      </c>
      <c r="C43" s="1375"/>
      <c r="D43" s="1374"/>
      <c r="E43" s="1372"/>
      <c r="F43" s="1372"/>
      <c r="G43" s="1372"/>
      <c r="H43" s="1372"/>
      <c r="I43" s="1373"/>
      <c r="J43" s="1373"/>
    </row>
    <row r="44" spans="2:11" ht="11.1" customHeight="1" x14ac:dyDescent="0.2">
      <c r="B44" s="1372" t="s">
        <v>1511</v>
      </c>
      <c r="C44" s="1375"/>
      <c r="D44" s="1374"/>
      <c r="E44" s="1372"/>
      <c r="F44" s="1372"/>
      <c r="G44" s="1372"/>
      <c r="H44" s="1372"/>
      <c r="I44" s="1373"/>
      <c r="J44" s="1373"/>
    </row>
    <row r="45" spans="2:11" ht="13.5" customHeight="1" x14ac:dyDescent="0.2">
      <c r="B45" s="1372"/>
      <c r="C45" s="1375"/>
      <c r="D45" s="1374"/>
      <c r="E45" s="1372"/>
      <c r="F45" s="1372"/>
      <c r="G45" s="1373"/>
      <c r="H45" s="1373"/>
      <c r="I45" s="1373"/>
      <c r="J45" s="1373"/>
      <c r="K45" s="1371"/>
    </row>
    <row r="46" spans="2:11" ht="13.5" customHeight="1" x14ac:dyDescent="0.2">
      <c r="K46" s="1371"/>
    </row>
    <row r="47" spans="2:11" ht="13.5" customHeight="1" x14ac:dyDescent="0.2">
      <c r="K47" s="1371"/>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c r="G52" s="1367"/>
      <c r="H52" s="1367"/>
    </row>
    <row r="53" spans="7:8" ht="13.5" customHeight="1" x14ac:dyDescent="0.2">
      <c r="G53" s="1367"/>
      <c r="H53" s="1367"/>
    </row>
    <row r="54" spans="7:8" ht="13.5" customHeight="1" x14ac:dyDescent="0.2">
      <c r="G54" s="1367"/>
      <c r="H54" s="1367"/>
    </row>
    <row r="55" spans="7:8" ht="13.5" customHeight="1" x14ac:dyDescent="0.2"/>
    <row r="56" spans="7:8" ht="13.5" customHeight="1" x14ac:dyDescent="0.2"/>
    <row r="57" spans="7:8" ht="13.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25.5" customHeight="1" x14ac:dyDescent="0.2"/>
    <row r="69" ht="25.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4.7" customHeight="1" x14ac:dyDescent="0.2"/>
    <row r="108" ht="12.2"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4.7" customHeight="1" x14ac:dyDescent="0.2"/>
    <row r="148" ht="12.2" customHeight="1" x14ac:dyDescent="0.2"/>
  </sheetData>
  <mergeCells count="4">
    <mergeCell ref="B1:K1"/>
    <mergeCell ref="B2:K2"/>
    <mergeCell ref="B3:K3"/>
    <mergeCell ref="B4:K4"/>
  </mergeCells>
  <pageMargins left="0.34" right="0.15" top="0.5" bottom="0.5" header="0.25" footer="0.25"/>
  <pageSetup scale="78"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zoomScale="110" zoomScaleNormal="110" workbookViewId="0">
      <selection activeCell="B2" sqref="B2:K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Rochester CUSD 3A</v>
      </c>
      <c r="C1" s="2489"/>
      <c r="D1" s="2489"/>
      <c r="E1" s="2489"/>
      <c r="F1" s="2489"/>
      <c r="G1" s="2489"/>
      <c r="H1" s="2489"/>
      <c r="I1" s="2489"/>
      <c r="J1" s="2489"/>
      <c r="K1" s="2489"/>
    </row>
    <row r="2" spans="2:12" ht="15" x14ac:dyDescent="0.2">
      <c r="B2" s="2490" t="str">
        <f>'Single Audit Cover'!E7</f>
        <v>51084003A26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1391" t="s">
        <v>2136</v>
      </c>
      <c r="C11" s="1390"/>
      <c r="D11" s="1389"/>
      <c r="E11" s="1388"/>
      <c r="F11" s="1388"/>
      <c r="G11" s="1388"/>
      <c r="H11" s="1388"/>
      <c r="I11" s="1388"/>
      <c r="J11" s="1388"/>
      <c r="K11" s="1388"/>
    </row>
    <row r="12" spans="2:12" ht="20.100000000000001" customHeight="1" x14ac:dyDescent="0.2">
      <c r="B12" s="1391" t="s">
        <v>2168</v>
      </c>
      <c r="C12" s="1390">
        <v>84.126000000000005</v>
      </c>
      <c r="D12" s="1389" t="s">
        <v>2137</v>
      </c>
      <c r="E12" s="1388">
        <v>10065</v>
      </c>
      <c r="F12" s="1388">
        <v>2765</v>
      </c>
      <c r="G12" s="1388">
        <v>10065</v>
      </c>
      <c r="H12" s="1388">
        <v>2765</v>
      </c>
      <c r="I12" s="1388"/>
      <c r="J12" s="1388">
        <v>12830</v>
      </c>
      <c r="K12" s="1388">
        <v>12830</v>
      </c>
    </row>
    <row r="13" spans="2:12" ht="20.100000000000001" customHeight="1" x14ac:dyDescent="0.2">
      <c r="B13" s="1391" t="s">
        <v>2168</v>
      </c>
      <c r="C13" s="1390">
        <v>84.126000000000005</v>
      </c>
      <c r="D13" s="1389" t="s">
        <v>2138</v>
      </c>
      <c r="E13" s="1388"/>
      <c r="F13" s="1388">
        <v>31376</v>
      </c>
      <c r="G13" s="1388"/>
      <c r="H13" s="1388">
        <v>31376</v>
      </c>
      <c r="I13" s="1388"/>
      <c r="J13" s="1388">
        <v>31376</v>
      </c>
      <c r="K13" s="1388">
        <v>31376</v>
      </c>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2169</v>
      </c>
      <c r="C15" s="1390"/>
      <c r="D15" s="1389"/>
      <c r="E15" s="1388">
        <v>10065</v>
      </c>
      <c r="F15" s="1388">
        <v>34141</v>
      </c>
      <c r="G15" s="1388">
        <v>10065</v>
      </c>
      <c r="H15" s="1388">
        <v>34141</v>
      </c>
      <c r="I15" s="1388">
        <v>0</v>
      </c>
      <c r="J15" s="1388">
        <v>44206</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2139</v>
      </c>
      <c r="C17" s="1390"/>
      <c r="D17" s="1389"/>
      <c r="E17" s="1388">
        <v>466867</v>
      </c>
      <c r="F17" s="1388">
        <v>905177</v>
      </c>
      <c r="G17" s="1388">
        <v>758178</v>
      </c>
      <c r="H17" s="1388">
        <v>876399</v>
      </c>
      <c r="I17" s="1388">
        <v>0</v>
      </c>
      <c r="J17" s="1388">
        <v>1681386</v>
      </c>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t="s">
        <v>2140</v>
      </c>
      <c r="C19" s="1390"/>
      <c r="D19" s="1389"/>
      <c r="E19" s="1388"/>
      <c r="F19" s="1388"/>
      <c r="G19" s="1388"/>
      <c r="H19" s="1388"/>
      <c r="I19" s="1388"/>
      <c r="J19" s="1388"/>
      <c r="K19" s="1388"/>
    </row>
    <row r="20" spans="2:12" ht="20.100000000000001" customHeight="1" x14ac:dyDescent="0.2">
      <c r="B20" s="1391" t="s">
        <v>2171</v>
      </c>
      <c r="C20" s="1390"/>
      <c r="D20" s="1389"/>
      <c r="E20" s="1388"/>
      <c r="F20" s="1388"/>
      <c r="G20" s="1388"/>
      <c r="H20" s="1388"/>
      <c r="I20" s="1388"/>
      <c r="J20" s="1388"/>
      <c r="K20" s="1388"/>
    </row>
    <row r="21" spans="2:12" ht="20.100000000000001" customHeight="1" x14ac:dyDescent="0.2">
      <c r="B21" s="1391" t="s">
        <v>2172</v>
      </c>
      <c r="C21" s="1390">
        <v>10.555</v>
      </c>
      <c r="D21" s="1389">
        <v>2015</v>
      </c>
      <c r="E21" s="1388">
        <v>20468</v>
      </c>
      <c r="F21" s="1388"/>
      <c r="G21" s="1388">
        <v>20468</v>
      </c>
      <c r="H21" s="1388"/>
      <c r="I21" s="1388"/>
      <c r="J21" s="1388">
        <v>20468</v>
      </c>
      <c r="K21" s="1388" t="s">
        <v>2131</v>
      </c>
    </row>
    <row r="22" spans="2:12" ht="20.100000000000001" customHeight="1" x14ac:dyDescent="0.2">
      <c r="B22" s="1391" t="s">
        <v>2172</v>
      </c>
      <c r="C22" s="1390">
        <v>10.555</v>
      </c>
      <c r="D22" s="1389">
        <v>2016</v>
      </c>
      <c r="E22" s="1388"/>
      <c r="F22" s="1388">
        <v>35908</v>
      </c>
      <c r="G22" s="1388"/>
      <c r="H22" s="1388">
        <v>35908</v>
      </c>
      <c r="I22" s="1388"/>
      <c r="J22" s="1388">
        <v>35908</v>
      </c>
      <c r="K22" s="1388" t="s">
        <v>2131</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zoomScale="110" zoomScaleNormal="110" workbookViewId="0">
      <selection activeCell="B1" sqref="B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Rochester CUSD 3A</v>
      </c>
      <c r="C1" s="2489"/>
      <c r="D1" s="2489"/>
      <c r="E1" s="2489"/>
      <c r="F1" s="2489"/>
      <c r="G1" s="2489"/>
      <c r="H1" s="2489"/>
      <c r="I1" s="2489"/>
      <c r="J1" s="2489"/>
      <c r="K1" s="2489"/>
    </row>
    <row r="2" spans="2:12" ht="15" x14ac:dyDescent="0.2">
      <c r="B2" s="2490" t="str">
        <f>'Single Audit Cover'!E7</f>
        <v>51084003A26</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7"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1956</v>
      </c>
      <c r="G8" s="1407" t="s">
        <v>1860</v>
      </c>
      <c r="H8" s="1406" t="s">
        <v>1956</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1248</v>
      </c>
      <c r="C11" s="1390">
        <v>10.555</v>
      </c>
      <c r="D11" s="1389" t="s">
        <v>2141</v>
      </c>
      <c r="E11" s="1388">
        <v>81973</v>
      </c>
      <c r="F11" s="1388">
        <v>14798</v>
      </c>
      <c r="G11" s="1388">
        <v>92220</v>
      </c>
      <c r="H11" s="1388">
        <v>4551</v>
      </c>
      <c r="I11" s="1388"/>
      <c r="J11" s="1388">
        <v>96771</v>
      </c>
      <c r="K11" s="1388" t="s">
        <v>2131</v>
      </c>
    </row>
    <row r="12" spans="2:12" ht="20.100000000000001" customHeight="1" x14ac:dyDescent="0.2">
      <c r="B12" s="1391" t="s">
        <v>1248</v>
      </c>
      <c r="C12" s="1390">
        <v>10.555</v>
      </c>
      <c r="D12" s="1389" t="s">
        <v>2142</v>
      </c>
      <c r="E12" s="1388"/>
      <c r="F12" s="1388">
        <v>71955</v>
      </c>
      <c r="G12" s="1388"/>
      <c r="H12" s="1388">
        <v>80949</v>
      </c>
      <c r="I12" s="1388"/>
      <c r="J12" s="1388">
        <v>80949</v>
      </c>
      <c r="K12" s="1388" t="s">
        <v>2131</v>
      </c>
    </row>
    <row r="13" spans="2:12" ht="37.5" customHeight="1" x14ac:dyDescent="0.2">
      <c r="B13" s="1391" t="s">
        <v>2173</v>
      </c>
      <c r="C13" s="1390"/>
      <c r="D13" s="1389"/>
      <c r="E13" s="1388">
        <v>102441</v>
      </c>
      <c r="F13" s="1388">
        <v>122661</v>
      </c>
      <c r="G13" s="1388">
        <v>112688</v>
      </c>
      <c r="H13" s="1388">
        <v>121408</v>
      </c>
      <c r="I13" s="1388">
        <v>0</v>
      </c>
      <c r="J13" s="1388">
        <v>234096</v>
      </c>
      <c r="K13" s="1388"/>
    </row>
    <row r="14" spans="2:12" ht="20.100000000000001" customHeight="1" x14ac:dyDescent="0.2">
      <c r="B14" s="1391"/>
      <c r="C14" s="1390"/>
      <c r="D14" s="1389"/>
      <c r="E14" s="1388"/>
      <c r="F14" s="1388"/>
      <c r="G14" s="1388"/>
      <c r="H14" s="1388"/>
      <c r="I14" s="1388"/>
      <c r="J14" s="1388"/>
      <c r="K14" s="1388"/>
    </row>
    <row r="15" spans="2:12" ht="20.100000000000001" customHeight="1" x14ac:dyDescent="0.2">
      <c r="B15" s="1391" t="s">
        <v>2143</v>
      </c>
      <c r="C15" s="1390"/>
      <c r="D15" s="1389"/>
      <c r="E15" s="1388"/>
      <c r="F15" s="1388"/>
      <c r="G15" s="1388"/>
      <c r="H15" s="1388"/>
      <c r="I15" s="1388"/>
      <c r="J15" s="1388"/>
      <c r="K15" s="1388"/>
    </row>
    <row r="16" spans="2:12" ht="20.100000000000001" customHeight="1" x14ac:dyDescent="0.2">
      <c r="B16" s="1391" t="s">
        <v>2144</v>
      </c>
      <c r="C16" s="1390"/>
      <c r="D16" s="1389"/>
      <c r="E16" s="1388"/>
      <c r="F16" s="1388"/>
      <c r="G16" s="1388"/>
      <c r="H16" s="1388"/>
      <c r="I16" s="1388"/>
      <c r="J16" s="1388"/>
      <c r="K16" s="1388"/>
    </row>
    <row r="17" spans="2:12" ht="20.100000000000001" customHeight="1" x14ac:dyDescent="0.2">
      <c r="B17" s="1391" t="s">
        <v>2174</v>
      </c>
      <c r="C17" s="1390">
        <v>93.778000000000006</v>
      </c>
      <c r="D17" s="1389">
        <v>2015</v>
      </c>
      <c r="E17" s="1388">
        <v>28139</v>
      </c>
      <c r="F17" s="1388">
        <v>8359</v>
      </c>
      <c r="G17" s="1388">
        <v>37519</v>
      </c>
      <c r="H17" s="1388"/>
      <c r="I17" s="1388"/>
      <c r="J17" s="1388">
        <v>37519</v>
      </c>
      <c r="K17" s="1388" t="s">
        <v>2131</v>
      </c>
    </row>
    <row r="18" spans="2:12" ht="20.100000000000001" customHeight="1" x14ac:dyDescent="0.2">
      <c r="B18" s="1391" t="s">
        <v>2174</v>
      </c>
      <c r="C18" s="1390">
        <v>93.778000000000006</v>
      </c>
      <c r="D18" s="1389">
        <v>2016</v>
      </c>
      <c r="E18" s="1388"/>
      <c r="F18" s="1388">
        <v>30801</v>
      </c>
      <c r="G18" s="1388"/>
      <c r="H18" s="1388">
        <v>41069</v>
      </c>
      <c r="I18" s="1388"/>
      <c r="J18" s="1388">
        <v>41069</v>
      </c>
      <c r="K18" s="1388" t="s">
        <v>2131</v>
      </c>
    </row>
    <row r="19" spans="2:12" ht="35.25" customHeight="1" x14ac:dyDescent="0.2">
      <c r="B19" s="1391" t="s">
        <v>2175</v>
      </c>
      <c r="C19" s="1390"/>
      <c r="D19" s="1389"/>
      <c r="E19" s="1388">
        <v>28139</v>
      </c>
      <c r="F19" s="1388">
        <v>39160</v>
      </c>
      <c r="G19" s="1388">
        <v>37519</v>
      </c>
      <c r="H19" s="1388">
        <v>41069</v>
      </c>
      <c r="I19" s="1388">
        <v>0</v>
      </c>
      <c r="J19" s="1388">
        <v>78588</v>
      </c>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2145</v>
      </c>
      <c r="C24" s="1390"/>
      <c r="D24" s="1389"/>
      <c r="E24" s="1388">
        <v>597447</v>
      </c>
      <c r="F24" s="1388">
        <v>1066998</v>
      </c>
      <c r="G24" s="1388">
        <v>908385</v>
      </c>
      <c r="H24" s="1388">
        <v>1038876</v>
      </c>
      <c r="I24" s="1388">
        <v>0</v>
      </c>
      <c r="J24" s="1388">
        <v>1994070</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2087</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3" t="s">
        <v>2020</v>
      </c>
      <c r="C37" s="1375"/>
      <c r="D37" s="1374"/>
      <c r="E37" s="1372"/>
      <c r="F37" s="1372"/>
      <c r="G37" s="1372"/>
      <c r="H37" s="1372"/>
      <c r="I37" s="1373"/>
      <c r="J37" s="1373"/>
      <c r="K37" s="1372"/>
    </row>
    <row r="38" spans="2:11" ht="11.1" customHeight="1" x14ac:dyDescent="0.2">
      <c r="B38" s="1372" t="s">
        <v>2021</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Rochester CUSD 3A</v>
      </c>
      <c r="B1" s="2494"/>
      <c r="C1" s="2494"/>
      <c r="D1" s="2494"/>
      <c r="E1" s="1434"/>
    </row>
    <row r="2" spans="1:7" ht="13.5" customHeight="1" x14ac:dyDescent="0.2">
      <c r="A2" s="2495" t="str">
        <f>'Single Audit Cover'!E7</f>
        <v>51084003A26</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1915</v>
      </c>
      <c r="C6" s="1367"/>
      <c r="D6" s="1367"/>
    </row>
    <row r="7" spans="1:7" ht="73.5" customHeight="1" x14ac:dyDescent="0.2">
      <c r="A7" s="2501" t="s">
        <v>2146</v>
      </c>
      <c r="B7" s="2502"/>
      <c r="C7" s="2502"/>
      <c r="D7" s="2502"/>
      <c r="E7" s="1432"/>
    </row>
    <row r="8" spans="1:7" ht="12" customHeight="1" x14ac:dyDescent="0.2">
      <c r="A8" s="1357"/>
      <c r="B8" s="2045"/>
      <c r="C8" s="2045"/>
      <c r="D8" s="2045"/>
      <c r="E8" s="1432"/>
    </row>
    <row r="9" spans="1:7" ht="21.75" customHeight="1" x14ac:dyDescent="0.2">
      <c r="A9" s="2052" t="s">
        <v>2070</v>
      </c>
      <c r="B9" s="2056"/>
      <c r="C9" s="2056"/>
      <c r="D9" s="2056"/>
      <c r="E9" s="2057"/>
      <c r="F9" s="2055"/>
      <c r="G9" s="2055"/>
    </row>
    <row r="10" spans="1:7" ht="15" customHeight="1" x14ac:dyDescent="0.2">
      <c r="A10" s="2058" t="s">
        <v>2071</v>
      </c>
      <c r="B10" s="2059"/>
      <c r="C10" s="2060" t="s">
        <v>2095</v>
      </c>
      <c r="D10" s="2061" t="s">
        <v>2072</v>
      </c>
      <c r="E10" s="2060"/>
      <c r="F10" s="2061" t="s">
        <v>106</v>
      </c>
      <c r="G10" s="2055"/>
    </row>
    <row r="11" spans="1:7" ht="22.5" customHeight="1" x14ac:dyDescent="0.2">
      <c r="A11" s="1357" t="s">
        <v>2073</v>
      </c>
      <c r="C11" s="1353"/>
      <c r="D11" s="1353"/>
    </row>
    <row r="12" spans="1:7" x14ac:dyDescent="0.2">
      <c r="A12" s="2501" t="s">
        <v>2147</v>
      </c>
      <c r="B12" s="2502"/>
      <c r="C12" s="2502"/>
      <c r="D12" s="250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2148</v>
      </c>
      <c r="C16" s="2046"/>
      <c r="D16" s="2503"/>
      <c r="E16" s="2503"/>
      <c r="F16" s="2503"/>
    </row>
    <row r="17" spans="1:6" ht="20.65" customHeight="1" x14ac:dyDescent="0.2">
      <c r="A17" s="1798"/>
      <c r="B17" s="1428"/>
      <c r="C17" s="2046"/>
      <c r="D17" s="2503"/>
      <c r="E17" s="2503"/>
      <c r="F17" s="2503"/>
    </row>
    <row r="18" spans="1:6" ht="20.65" customHeight="1" x14ac:dyDescent="0.2">
      <c r="A18" s="1798"/>
      <c r="B18" s="1428"/>
      <c r="C18" s="2046"/>
      <c r="D18" s="2503"/>
      <c r="E18" s="2503"/>
      <c r="F18" s="2503"/>
    </row>
    <row r="19" spans="1:6" ht="20.65" customHeight="1" x14ac:dyDescent="0.2">
      <c r="A19" s="1798"/>
      <c r="B19" s="1428"/>
      <c r="C19" s="2046"/>
      <c r="D19" s="2503"/>
      <c r="E19" s="2503"/>
      <c r="F19" s="2503"/>
    </row>
    <row r="20" spans="1:6" ht="20.65" customHeight="1" x14ac:dyDescent="0.2">
      <c r="A20" s="1798"/>
      <c r="B20" s="1428"/>
      <c r="C20" s="2046"/>
      <c r="D20" s="2503"/>
      <c r="E20" s="2503"/>
      <c r="F20" s="2503"/>
    </row>
    <row r="21" spans="1:6" ht="20.65" customHeight="1" x14ac:dyDescent="0.2">
      <c r="A21" s="1798"/>
      <c r="B21" s="1428"/>
      <c r="C21" s="2046"/>
      <c r="D21" s="2503"/>
      <c r="E21" s="2503"/>
      <c r="F21" s="2503"/>
    </row>
    <row r="22" spans="1:6" ht="20.65" customHeight="1" x14ac:dyDescent="0.2">
      <c r="A22" s="1798"/>
      <c r="B22" s="1428"/>
      <c r="C22" s="2046"/>
      <c r="D22" s="2503"/>
      <c r="E22" s="2503"/>
      <c r="F22" s="2503"/>
    </row>
    <row r="23" spans="1:6" ht="20.65" customHeight="1" x14ac:dyDescent="0.2">
      <c r="A23" s="1798"/>
      <c r="B23" s="1428"/>
      <c r="C23" s="2046"/>
      <c r="D23" s="2503"/>
      <c r="E23" s="2503"/>
      <c r="F23" s="2503"/>
    </row>
    <row r="24" spans="1:6" ht="20.65" customHeight="1" x14ac:dyDescent="0.2">
      <c r="A24" s="1798"/>
      <c r="B24" s="1428"/>
      <c r="C24" s="2046"/>
      <c r="D24" s="2503"/>
      <c r="E24" s="2503"/>
      <c r="F24" s="2503"/>
    </row>
    <row r="25" spans="1:6" ht="20.65" customHeight="1" x14ac:dyDescent="0.2">
      <c r="A25" s="1798"/>
      <c r="B25" s="1428"/>
      <c r="C25" s="2046"/>
      <c r="D25" s="2503"/>
      <c r="E25" s="2503"/>
      <c r="F25" s="2503"/>
    </row>
    <row r="26" spans="1:6" ht="20.65" customHeight="1" x14ac:dyDescent="0.2">
      <c r="A26" s="1798"/>
      <c r="B26" s="1428"/>
      <c r="C26" s="2046"/>
      <c r="D26" s="2503"/>
      <c r="E26" s="2503"/>
      <c r="F26" s="2503"/>
    </row>
    <row r="27" spans="1:6" ht="20.65" customHeight="1" x14ac:dyDescent="0.2">
      <c r="A27" s="1798"/>
      <c r="B27" s="1428"/>
      <c r="C27" s="2046"/>
      <c r="D27" s="2503"/>
      <c r="E27" s="2503"/>
      <c r="F27" s="2503"/>
    </row>
    <row r="28" spans="1:6" ht="20.65" customHeight="1" x14ac:dyDescent="0.2">
      <c r="A28" s="1798"/>
      <c r="B28" s="1428"/>
      <c r="C28" s="2046"/>
      <c r="D28" s="2503"/>
      <c r="E28" s="2503"/>
      <c r="F28" s="2503"/>
    </row>
    <row r="29" spans="1:6" ht="10.5" customHeight="1" x14ac:dyDescent="0.2">
      <c r="A29" s="1533"/>
      <c r="B29" s="1730"/>
      <c r="C29" s="1731"/>
      <c r="D29" s="1732"/>
      <c r="E29" s="1427"/>
    </row>
    <row r="30" spans="1:6" ht="12" customHeight="1" x14ac:dyDescent="0.2">
      <c r="A30" s="1799" t="s">
        <v>2074</v>
      </c>
      <c r="B30" s="1730"/>
      <c r="C30" s="1731"/>
      <c r="D30" s="1732"/>
      <c r="E30" s="1427"/>
    </row>
    <row r="31" spans="1:6" ht="21.75" customHeight="1" x14ac:dyDescent="0.2">
      <c r="A31" s="2504" t="s">
        <v>2149</v>
      </c>
      <c r="B31" s="2504"/>
      <c r="C31" s="2504"/>
      <c r="D31" s="2504"/>
      <c r="E31" s="1427"/>
    </row>
    <row r="32" spans="1:6" ht="13.5" customHeight="1" x14ac:dyDescent="0.2">
      <c r="A32" s="1533" t="s">
        <v>1816</v>
      </c>
      <c r="B32" s="1730"/>
      <c r="C32" s="1733">
        <v>35908</v>
      </c>
      <c r="D32" s="1732"/>
      <c r="E32" s="1427"/>
    </row>
    <row r="33" spans="1:5" ht="13.5" customHeight="1" x14ac:dyDescent="0.2">
      <c r="A33" s="1533" t="s">
        <v>1817</v>
      </c>
      <c r="B33" s="1730"/>
      <c r="C33" s="1734" t="s">
        <v>2131</v>
      </c>
      <c r="D33" s="1732"/>
      <c r="E33" s="1427"/>
    </row>
    <row r="34" spans="1:5" ht="13.5" customHeight="1" x14ac:dyDescent="0.2">
      <c r="A34" s="1799" t="s">
        <v>2075</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2131</v>
      </c>
      <c r="D40" s="1732"/>
      <c r="E40" s="1427"/>
    </row>
    <row r="41" spans="1:5" ht="14.25" customHeight="1" x14ac:dyDescent="0.2">
      <c r="A41" s="1533" t="s">
        <v>1823</v>
      </c>
      <c r="B41" s="1730"/>
      <c r="C41" s="1737" t="s">
        <v>2131</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5" t="s">
        <v>2022</v>
      </c>
      <c r="C45" s="2505"/>
      <c r="D45" s="2505"/>
      <c r="E45" s="1423"/>
    </row>
    <row r="46" spans="1:5" s="1372" customFormat="1" ht="33.75" customHeight="1" x14ac:dyDescent="0.2">
      <c r="A46" s="1422">
        <v>6</v>
      </c>
      <c r="B46" s="2492" t="s">
        <v>2078</v>
      </c>
      <c r="C46" s="2492"/>
      <c r="D46" s="2492"/>
    </row>
    <row r="47" spans="1:5" ht="45.75" customHeight="1" x14ac:dyDescent="0.2">
      <c r="A47" s="1422">
        <v>7</v>
      </c>
      <c r="B47" s="2492" t="s">
        <v>2079</v>
      </c>
      <c r="C47" s="2492"/>
      <c r="D47" s="249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1" sqref="B1:I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Rochester CUSD 3A</v>
      </c>
      <c r="C1" s="2508"/>
      <c r="D1" s="2508"/>
      <c r="E1" s="2508"/>
      <c r="F1" s="2508"/>
      <c r="G1" s="2508"/>
      <c r="H1" s="2508"/>
      <c r="I1" s="2508"/>
      <c r="J1" s="1473"/>
    </row>
    <row r="2" spans="2:10" s="1367" customFormat="1" ht="12.75" customHeight="1" x14ac:dyDescent="0.2">
      <c r="B2" s="2509" t="str">
        <f>'Single Audit Cover'!E7</f>
        <v>51084003A26</v>
      </c>
      <c r="C2" s="2510"/>
      <c r="D2" s="2510"/>
      <c r="E2" s="2510"/>
      <c r="F2" s="2510"/>
      <c r="G2" s="2510"/>
      <c r="H2" s="2510"/>
      <c r="I2" s="2510"/>
      <c r="J2" s="1473"/>
    </row>
    <row r="3" spans="2:10" s="1367" customFormat="1" ht="12.75" customHeight="1" x14ac:dyDescent="0.2">
      <c r="B3" s="2511" t="s">
        <v>1567</v>
      </c>
      <c r="C3" s="2500"/>
      <c r="D3" s="2500"/>
      <c r="E3" s="2500"/>
      <c r="F3" s="2500"/>
      <c r="G3" s="2500"/>
      <c r="H3" s="2500"/>
      <c r="I3" s="2500"/>
      <c r="J3" s="1472"/>
    </row>
    <row r="4" spans="2:10" s="1367" customFormat="1" ht="12.75" customHeight="1" x14ac:dyDescent="0.2">
      <c r="B4" s="2511"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t="s">
        <v>981</v>
      </c>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2095</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2095</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t="s">
        <v>2095</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2095</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2095</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t="s">
        <v>2150</v>
      </c>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t="s">
        <v>2095</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2151</v>
      </c>
      <c r="C37" s="2512" t="s">
        <v>2152</v>
      </c>
      <c r="D37" s="2513"/>
      <c r="E37" s="2513"/>
      <c r="F37" s="2513"/>
      <c r="G37" s="2513"/>
      <c r="H37" s="2513"/>
      <c r="I37" s="2514"/>
    </row>
    <row r="38" spans="1:9" ht="20.45" customHeight="1" x14ac:dyDescent="0.2">
      <c r="B38" s="1444"/>
      <c r="C38" s="2512"/>
      <c r="D38" s="2513"/>
      <c r="E38" s="2513"/>
      <c r="F38" s="2513"/>
      <c r="G38" s="2513"/>
      <c r="H38" s="2513"/>
      <c r="I38" s="2514"/>
    </row>
    <row r="39" spans="1:9" ht="20.65" customHeight="1" x14ac:dyDescent="0.2">
      <c r="B39" s="1444"/>
      <c r="C39" s="2512"/>
      <c r="D39" s="2513"/>
      <c r="E39" s="2513"/>
      <c r="F39" s="2513"/>
      <c r="G39" s="2513"/>
      <c r="H39" s="2513"/>
      <c r="I39" s="2514"/>
    </row>
    <row r="40" spans="1:9" ht="20.65" customHeight="1" x14ac:dyDescent="0.2">
      <c r="B40" s="1444"/>
      <c r="C40" s="2512"/>
      <c r="D40" s="2513"/>
      <c r="E40" s="2513"/>
      <c r="F40" s="2513"/>
      <c r="G40" s="2513"/>
      <c r="H40" s="2513"/>
      <c r="I40" s="2514"/>
    </row>
    <row r="41" spans="1:9" ht="20.65" customHeight="1" x14ac:dyDescent="0.2">
      <c r="B41" s="1444"/>
      <c r="C41" s="2512"/>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v>750000</v>
      </c>
      <c r="F44" s="2515"/>
      <c r="G44" s="2515"/>
      <c r="H44" s="1426"/>
    </row>
    <row r="46" spans="1:9" ht="13.5" customHeight="1" x14ac:dyDescent="0.2">
      <c r="B46" s="1375" t="s">
        <v>1551</v>
      </c>
      <c r="C46" s="1387"/>
      <c r="E46" s="1443" t="s">
        <v>2095</v>
      </c>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Rochester CUSD 3A</v>
      </c>
      <c r="C1" s="2507"/>
      <c r="D1" s="2507"/>
      <c r="E1" s="2507"/>
      <c r="F1" s="2507"/>
      <c r="G1" s="2507"/>
      <c r="H1" s="2507"/>
      <c r="I1" s="2507"/>
      <c r="J1" s="2507"/>
      <c r="K1" s="2507"/>
      <c r="L1" s="1521"/>
      <c r="M1" s="1521"/>
    </row>
    <row r="2" spans="1:13" ht="12" customHeight="1" x14ac:dyDescent="0.2">
      <c r="B2" s="2509" t="str">
        <f>'Single Audit Cover'!E7</f>
        <v>51084003A26</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1957</v>
      </c>
      <c r="D10" s="1740" t="s">
        <v>2131</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1" sqref="B1:K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Rochester CUSD 3A</v>
      </c>
      <c r="C1" s="2523"/>
      <c r="D1" s="2523"/>
      <c r="E1" s="2523"/>
      <c r="F1" s="2523"/>
      <c r="G1" s="2523"/>
      <c r="H1" s="2523"/>
      <c r="I1" s="2523"/>
      <c r="J1" s="2523"/>
      <c r="K1" s="2523"/>
      <c r="L1" s="1542"/>
    </row>
    <row r="2" spans="1:12" ht="12.75" customHeight="1" x14ac:dyDescent="0.2">
      <c r="B2" s="2524" t="str">
        <f>'Single Audit Cover'!E7</f>
        <v>51084003A26</v>
      </c>
      <c r="C2" s="2524"/>
      <c r="D2" s="2524"/>
      <c r="E2" s="2524"/>
      <c r="F2" s="2524"/>
      <c r="G2" s="2524"/>
      <c r="H2" s="2524"/>
      <c r="I2" s="2524"/>
      <c r="J2" s="2524"/>
      <c r="K2" s="2524"/>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1957</v>
      </c>
      <c r="D8" s="1744" t="s">
        <v>2131</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6"/>
      <c r="E14" s="2526"/>
      <c r="F14" s="2526"/>
      <c r="H14" s="1430" t="s">
        <v>1602</v>
      </c>
      <c r="I14" s="2527"/>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c r="E16" s="2527"/>
      <c r="F16" s="2527"/>
      <c r="G16" s="2527"/>
      <c r="H16" s="2527"/>
      <c r="I16" s="2527"/>
      <c r="J16" s="2527"/>
      <c r="K16" s="2527"/>
      <c r="L16" s="1426"/>
    </row>
    <row r="17" spans="2:12" ht="13.5" customHeight="1" x14ac:dyDescent="0.2">
      <c r="B17" s="1431" t="s">
        <v>1600</v>
      </c>
      <c r="C17" s="1431"/>
      <c r="D17" s="2528"/>
      <c r="E17" s="2528"/>
      <c r="F17" s="2528"/>
      <c r="G17" s="2528"/>
      <c r="H17" s="2528"/>
      <c r="I17" s="2528"/>
      <c r="J17" s="2528"/>
      <c r="K17" s="252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2" sqref="B2:D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Rochester CUSD 3A</v>
      </c>
      <c r="C1" s="2507"/>
      <c r="D1" s="2507"/>
      <c r="E1" s="1554"/>
    </row>
    <row r="2" spans="2:5" s="1387" customFormat="1" ht="12.75" customHeight="1" x14ac:dyDescent="0.2">
      <c r="B2" s="2509" t="str">
        <f>'Single Audit Cover'!E7</f>
        <v>51084003A26</v>
      </c>
      <c r="C2" s="2509"/>
      <c r="D2" s="2509"/>
      <c r="E2" s="1553"/>
    </row>
    <row r="3" spans="2:5" s="1346" customFormat="1" ht="12.75" customHeight="1" x14ac:dyDescent="0.2">
      <c r="B3" s="2499" t="s">
        <v>1618</v>
      </c>
      <c r="C3" s="2499"/>
      <c r="D3" s="2499"/>
      <c r="E3" s="1978"/>
    </row>
    <row r="4" spans="2:5" s="1387" customFormat="1" ht="12.75" customHeight="1" x14ac:dyDescent="0.2">
      <c r="B4" s="2529" t="str">
        <f>'[1]Single Audit Cover'!A4</f>
        <v>Year Ending June 30, 2016</v>
      </c>
      <c r="C4" s="2529"/>
      <c r="D4" s="2529"/>
      <c r="E4" s="1552"/>
    </row>
    <row r="5" spans="2:5" s="1387" customFormat="1" ht="40.15" customHeight="1" x14ac:dyDescent="0.2">
      <c r="B5" s="1746" t="s">
        <v>2025</v>
      </c>
      <c r="C5" s="1533"/>
      <c r="D5" s="1533"/>
      <c r="E5" s="1533"/>
    </row>
    <row r="6" spans="2:5" s="1387" customFormat="1" ht="13.5" customHeight="1" x14ac:dyDescent="0.2">
      <c r="B6" s="1551" t="s">
        <v>1617</v>
      </c>
      <c r="C6" s="1551" t="s">
        <v>1616</v>
      </c>
      <c r="D6" s="1551" t="s">
        <v>1615</v>
      </c>
    </row>
    <row r="7" spans="2:5" ht="13.5" customHeight="1" x14ac:dyDescent="0.2">
      <c r="B7" s="1747" t="s">
        <v>2148</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 sqref="B1:E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Rochester CUSD 3A</v>
      </c>
      <c r="C1" s="2507"/>
      <c r="D1" s="2507"/>
      <c r="E1" s="2507"/>
      <c r="F1" s="1542"/>
      <c r="G1" s="1542"/>
      <c r="H1" s="1542"/>
      <c r="I1" s="1542"/>
      <c r="J1" s="1542"/>
      <c r="K1" s="1542"/>
      <c r="L1" s="1542"/>
    </row>
    <row r="2" spans="2:12" ht="13.5" customHeight="1" x14ac:dyDescent="0.2">
      <c r="B2" s="2509" t="str">
        <f>'Single Audit Cover'!E7</f>
        <v>51084003A26</v>
      </c>
      <c r="C2" s="2509"/>
      <c r="D2" s="2509"/>
      <c r="E2" s="2509"/>
      <c r="F2" s="1541"/>
      <c r="G2" s="1541"/>
      <c r="H2" s="1541"/>
      <c r="I2" s="1541"/>
      <c r="J2" s="1541"/>
      <c r="K2" s="1541"/>
      <c r="L2" s="1541"/>
    </row>
    <row r="3" spans="2:12" ht="13.5" customHeight="1" x14ac:dyDescent="0.2">
      <c r="B3" s="2499" t="s">
        <v>1626</v>
      </c>
      <c r="C3" s="2499"/>
      <c r="D3" s="2499"/>
      <c r="E3" s="2499"/>
      <c r="F3" s="1978"/>
      <c r="G3" s="1978"/>
      <c r="H3" s="1978"/>
      <c r="I3" s="1978"/>
      <c r="J3" s="1978"/>
      <c r="K3" s="1978"/>
      <c r="L3" s="1978"/>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1957</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c r="C14" s="2522"/>
      <c r="D14" s="2518"/>
      <c r="E14" s="251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51084003A26</v>
      </c>
    </row>
    <row r="3" spans="1:2" x14ac:dyDescent="0.2">
      <c r="A3" t="s">
        <v>1132</v>
      </c>
      <c r="B3" s="1232" t="str">
        <f>COVER!A15</f>
        <v>Sangamon</v>
      </c>
    </row>
    <row r="4" spans="1:2" x14ac:dyDescent="0.2">
      <c r="A4" t="s">
        <v>1188</v>
      </c>
      <c r="B4" s="1232" t="str">
        <f>COVER!A17</f>
        <v>Rochester CUSD 3A</v>
      </c>
    </row>
    <row r="5" spans="1:2" x14ac:dyDescent="0.2">
      <c r="A5" t="s">
        <v>819</v>
      </c>
      <c r="B5" s="1232" t="str">
        <f>COVER!A38</f>
        <v>Dr. Thomas E. Bertrand</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Yes</v>
      </c>
    </row>
    <row r="13" spans="1:2" x14ac:dyDescent="0.2">
      <c r="A13" s="13" t="s">
        <v>2059</v>
      </c>
      <c r="B13" s="1232" t="str">
        <f>IF(COVER!J30="x","Yes",IF(COVER!L30="x","No",0))</f>
        <v>Yes</v>
      </c>
    </row>
    <row r="14" spans="1:2" x14ac:dyDescent="0.2">
      <c r="A14" t="s">
        <v>566</v>
      </c>
      <c r="B14" s="1232" t="str">
        <f>IF(COVER!J31="x","Yes",IF(COVER!L31="x","No",0))</f>
        <v>No</v>
      </c>
    </row>
    <row r="15" spans="1:2" x14ac:dyDescent="0.2">
      <c r="A15" t="s">
        <v>676</v>
      </c>
      <c r="B15" s="1232" t="str">
        <f>COVER!T23</f>
        <v>060-004845</v>
      </c>
    </row>
    <row r="16" spans="1:2" x14ac:dyDescent="0.2">
      <c r="A16" t="s">
        <v>501</v>
      </c>
      <c r="B16" s="1232" t="str">
        <f>COVER!T13</f>
        <v>Pehlman and Dold, P.C.</v>
      </c>
    </row>
    <row r="17" spans="1:2" x14ac:dyDescent="0.2">
      <c r="A17" t="s">
        <v>1052</v>
      </c>
      <c r="B17" s="1232" t="str">
        <f>COVER!T15</f>
        <v>Jamie Nichols</v>
      </c>
    </row>
    <row r="18" spans="1:2" x14ac:dyDescent="0.2">
      <c r="A18" t="s">
        <v>1370</v>
      </c>
      <c r="B18" s="1232" t="str">
        <f>COVER!T17</f>
        <v>100 North Amos Avenue</v>
      </c>
    </row>
    <row r="19" spans="1:2" x14ac:dyDescent="0.2">
      <c r="A19" t="s">
        <v>1054</v>
      </c>
      <c r="B19" s="1232" t="str">
        <f>COVER!T25</f>
        <v>jnichols@p-dcpas.com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62702</v>
      </c>
    </row>
    <row r="23" spans="1:2" x14ac:dyDescent="0.2">
      <c r="A23" t="s">
        <v>1372</v>
      </c>
      <c r="B23" s="1232" t="str">
        <f>COVER!T21</f>
        <v>(217) 787-0563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35374</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4701406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5557805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-15816</v>
      </c>
      <c r="D86" s="14" t="str">
        <f t="shared" si="0"/>
        <v>Error?</v>
      </c>
    </row>
    <row r="87" spans="1:4" x14ac:dyDescent="0.2">
      <c r="A87" s="83">
        <v>26</v>
      </c>
      <c r="D87" s="14" t="str">
        <f t="shared" si="0"/>
        <v>OK</v>
      </c>
    </row>
    <row r="88" spans="1:4" x14ac:dyDescent="0.2">
      <c r="A88" s="55">
        <v>27</v>
      </c>
      <c r="B88" s="1232">
        <f>'Assets-Liab 5-6'!C32</f>
        <v>2460132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2444316</v>
      </c>
      <c r="C91" s="14" t="s">
        <v>672</v>
      </c>
      <c r="D91" s="14" t="str">
        <f t="shared" si="0"/>
        <v>Error?</v>
      </c>
    </row>
    <row r="92" spans="1:4" x14ac:dyDescent="0.2">
      <c r="A92" s="55">
        <v>31</v>
      </c>
      <c r="B92" s="1232">
        <f>'Assets-Liab 5-6'!C39</f>
        <v>3113489</v>
      </c>
      <c r="D92" s="14" t="str">
        <f t="shared" si="0"/>
        <v>Error?</v>
      </c>
    </row>
    <row r="93" spans="1:4" x14ac:dyDescent="0.2">
      <c r="A93" s="55">
        <v>32</v>
      </c>
      <c r="B93" s="1232">
        <f>'Assets-Liab 5-6'!C41</f>
        <v>5557805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1260244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1383159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-122</v>
      </c>
      <c r="D117" s="14" t="str">
        <f t="shared" si="0"/>
        <v>Error?</v>
      </c>
    </row>
    <row r="118" spans="1:4" x14ac:dyDescent="0.2">
      <c r="A118" s="83">
        <v>57</v>
      </c>
      <c r="D118" s="14" t="str">
        <f t="shared" si="0"/>
        <v>OK</v>
      </c>
    </row>
    <row r="119" spans="1:4" x14ac:dyDescent="0.2">
      <c r="A119" s="55">
        <v>58</v>
      </c>
      <c r="B119" s="1232">
        <f>'Assets-Liab 5-6'!D32</f>
        <v>703330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703208</v>
      </c>
      <c r="C122" s="14" t="s">
        <v>672</v>
      </c>
      <c r="D122" s="14" t="str">
        <f t="shared" si="0"/>
        <v>Error?</v>
      </c>
    </row>
    <row r="123" spans="1:4" x14ac:dyDescent="0.2">
      <c r="A123" s="55">
        <v>62</v>
      </c>
      <c r="B123" s="1232">
        <f>'Assets-Liab 5-6'!D39</f>
        <v>679951</v>
      </c>
      <c r="D123" s="14" t="str">
        <f t="shared" si="0"/>
        <v>Error?</v>
      </c>
    </row>
    <row r="124" spans="1:4" x14ac:dyDescent="0.2">
      <c r="A124" s="55">
        <v>63</v>
      </c>
      <c r="B124" s="1232">
        <f>'Assets-Liab 5-6'!D41</f>
        <v>1383159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992934</v>
      </c>
      <c r="D129" s="14" t="str">
        <f t="shared" si="1"/>
        <v>Error?</v>
      </c>
    </row>
    <row r="130" spans="1:4" x14ac:dyDescent="0.2">
      <c r="A130" s="55">
        <v>69</v>
      </c>
      <c r="B130" s="1232">
        <f>'Assets-Liab 5-6'!E12</f>
        <v>0</v>
      </c>
      <c r="D130" s="14" t="str">
        <f t="shared" si="1"/>
        <v>Error?</v>
      </c>
    </row>
    <row r="131" spans="1:4" x14ac:dyDescent="0.2">
      <c r="A131" s="55">
        <v>70</v>
      </c>
      <c r="B131" s="1232">
        <f>'Assets-Liab 5-6'!E13</f>
        <v>992934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974748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974748</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992934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1261907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1360599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470</v>
      </c>
      <c r="D164" s="14" t="str">
        <f t="shared" si="1"/>
        <v>Error?</v>
      </c>
    </row>
    <row r="165" spans="1:4" x14ac:dyDescent="0.2">
      <c r="A165" s="83">
        <v>104</v>
      </c>
      <c r="D165" s="14" t="str">
        <f t="shared" si="1"/>
        <v>OK</v>
      </c>
    </row>
    <row r="166" spans="1:4" x14ac:dyDescent="0.2">
      <c r="A166" s="55">
        <v>105</v>
      </c>
      <c r="B166" s="1232">
        <f>'Assets-Liab 5-6'!F32</f>
        <v>203157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203627</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1360599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556502</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561113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25</v>
      </c>
      <c r="D184" s="14" t="str">
        <f t="shared" si="1"/>
        <v>Error?</v>
      </c>
    </row>
    <row r="185" spans="1:4" x14ac:dyDescent="0.2">
      <c r="A185" s="55">
        <v>124</v>
      </c>
      <c r="B185" s="1232">
        <f>'Assets-Liab 5-6'!G32</f>
        <v>198078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198103</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561113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1260494</v>
      </c>
      <c r="D273" s="14" t="str">
        <f t="shared" si="3"/>
        <v>Error?</v>
      </c>
    </row>
    <row r="274" spans="1:4" x14ac:dyDescent="0.2">
      <c r="A274" s="55">
        <v>213</v>
      </c>
      <c r="B274" s="1232">
        <f>'Assets-Liab 5-6'!M17</f>
        <v>68174526</v>
      </c>
      <c r="D274" s="14" t="str">
        <f t="shared" si="3"/>
        <v>Error?</v>
      </c>
    </row>
    <row r="275" spans="1:4" x14ac:dyDescent="0.2">
      <c r="A275" s="55">
        <v>214</v>
      </c>
      <c r="B275" s="1232">
        <f>'Assets-Liab 5-6'!M18</f>
        <v>4764195</v>
      </c>
      <c r="D275" s="14" t="str">
        <f t="shared" si="3"/>
        <v>Error?</v>
      </c>
    </row>
    <row r="276" spans="1:4" x14ac:dyDescent="0.2">
      <c r="A276" s="55">
        <v>215</v>
      </c>
      <c r="B276" s="1232">
        <f>'Assets-Liab 5-6'!M19</f>
        <v>9339325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83690191</v>
      </c>
      <c r="C279" s="14" t="s">
        <v>672</v>
      </c>
      <c r="D279" s="14" t="str">
        <f t="shared" si="3"/>
        <v>Error?</v>
      </c>
    </row>
    <row r="280" spans="1:4" x14ac:dyDescent="0.2">
      <c r="A280" s="55">
        <v>219</v>
      </c>
      <c r="B280" s="1232">
        <f>'Assets-Liab 5-6'!M40</f>
        <v>83690191</v>
      </c>
      <c r="D280" s="14" t="str">
        <f t="shared" si="3"/>
        <v>Error?</v>
      </c>
    </row>
    <row r="281" spans="1:4" x14ac:dyDescent="0.2">
      <c r="A281" s="55">
        <v>220</v>
      </c>
      <c r="B281" s="1232">
        <f>'Assets-Liab 5-6'!M41</f>
        <v>83690191</v>
      </c>
      <c r="C281" s="14" t="s">
        <v>672</v>
      </c>
      <c r="D281" s="14" t="str">
        <f t="shared" si="3"/>
        <v>Error?</v>
      </c>
    </row>
    <row r="282" spans="1:4" x14ac:dyDescent="0.2">
      <c r="A282" s="55">
        <v>221</v>
      </c>
      <c r="B282" s="1232">
        <f>'Assets-Liab 5-6'!N21</f>
        <v>18186</v>
      </c>
      <c r="D282" s="14" t="str">
        <f t="shared" si="3"/>
        <v>Error?</v>
      </c>
    </row>
    <row r="283" spans="1:4" x14ac:dyDescent="0.2">
      <c r="A283" s="55">
        <v>222</v>
      </c>
      <c r="B283" s="1232">
        <f>'Assets-Liab 5-6'!N22</f>
        <v>39661814</v>
      </c>
      <c r="D283" s="14" t="str">
        <f t="shared" si="3"/>
        <v>Error?</v>
      </c>
    </row>
    <row r="284" spans="1:4" x14ac:dyDescent="0.2">
      <c r="A284" s="55">
        <v>223</v>
      </c>
      <c r="B284" s="1232">
        <f>'Assets-Liab 5-6'!N23</f>
        <v>39680000</v>
      </c>
      <c r="C284" s="14" t="s">
        <v>672</v>
      </c>
      <c r="D284" s="14" t="str">
        <f t="shared" si="3"/>
        <v>Error?</v>
      </c>
    </row>
    <row r="285" spans="1:4" x14ac:dyDescent="0.2">
      <c r="A285" s="55">
        <v>224</v>
      </c>
      <c r="B285" s="1232">
        <f>'Assets-Liab 5-6'!N36</f>
        <v>39680000</v>
      </c>
      <c r="D285" s="14" t="str">
        <f t="shared" si="3"/>
        <v>Error?</v>
      </c>
    </row>
    <row r="286" spans="1:4" x14ac:dyDescent="0.2">
      <c r="A286" s="83">
        <v>225</v>
      </c>
      <c r="D286" s="14" t="str">
        <f t="shared" si="3"/>
        <v>OK</v>
      </c>
    </row>
    <row r="287" spans="1:4" x14ac:dyDescent="0.2">
      <c r="A287" s="55">
        <v>226</v>
      </c>
      <c r="B287" s="1232">
        <f>'Assets-Liab 5-6'!N37</f>
        <v>39680000</v>
      </c>
      <c r="C287" s="14" t="s">
        <v>672</v>
      </c>
      <c r="D287" s="14" t="str">
        <f t="shared" si="3"/>
        <v>Error?</v>
      </c>
    </row>
    <row r="288" spans="1:4" x14ac:dyDescent="0.2">
      <c r="A288" s="55">
        <v>227</v>
      </c>
      <c r="B288" s="1232">
        <f>'Assets-Liab 5-6'!N41</f>
        <v>39680000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346181</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6026667</v>
      </c>
      <c r="D705" s="14" t="str">
        <f t="shared" si="10"/>
        <v>Error?</v>
      </c>
    </row>
    <row r="706" spans="1:4" x14ac:dyDescent="0.2">
      <c r="A706" s="55">
        <v>645</v>
      </c>
      <c r="B706" s="1232">
        <f>'Expenditures 15-22'!C16</f>
        <v>65874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163983</v>
      </c>
      <c r="D717" s="14" t="str">
        <f t="shared" si="10"/>
        <v>Error?</v>
      </c>
    </row>
    <row r="718" spans="1:4" x14ac:dyDescent="0.2">
      <c r="A718" s="55">
        <v>657</v>
      </c>
      <c r="B718" s="1232">
        <f>'Expenditures 15-22'!C14</f>
        <v>363159</v>
      </c>
      <c r="D718" s="14" t="str">
        <f t="shared" si="10"/>
        <v>Error?</v>
      </c>
    </row>
    <row r="719" spans="1:4" x14ac:dyDescent="0.2">
      <c r="A719" s="55">
        <v>658</v>
      </c>
      <c r="B719" s="1232">
        <f>'Expenditures 15-22'!C15</f>
        <v>50</v>
      </c>
      <c r="D719" s="14" t="str">
        <f t="shared" si="10"/>
        <v>Error?</v>
      </c>
    </row>
    <row r="720" spans="1:4" x14ac:dyDescent="0.2">
      <c r="A720" s="55">
        <v>659</v>
      </c>
      <c r="B720" s="1232">
        <f>'Expenditures 15-22'!C33</f>
        <v>7839852</v>
      </c>
      <c r="C720" s="14" t="s">
        <v>672</v>
      </c>
      <c r="D720" s="14" t="str">
        <f t="shared" si="10"/>
        <v>Error?</v>
      </c>
    </row>
    <row r="721" spans="1:4" x14ac:dyDescent="0.2">
      <c r="A721" s="55">
        <v>660</v>
      </c>
      <c r="B721" s="1232">
        <f>'Expenditures 15-22'!C36</f>
        <v>96451</v>
      </c>
      <c r="D721" s="14" t="str">
        <f t="shared" si="10"/>
        <v>Error?</v>
      </c>
    </row>
    <row r="722" spans="1:4" x14ac:dyDescent="0.2">
      <c r="A722" s="55">
        <v>661</v>
      </c>
      <c r="B722" s="1232">
        <f>'Expenditures 15-22'!C37</f>
        <v>174702</v>
      </c>
      <c r="D722" s="14" t="str">
        <f t="shared" si="10"/>
        <v>Error?</v>
      </c>
    </row>
    <row r="723" spans="1:4" x14ac:dyDescent="0.2">
      <c r="A723" s="55">
        <v>662</v>
      </c>
      <c r="B723" s="1232">
        <f>'Expenditures 15-22'!C38</f>
        <v>145719</v>
      </c>
      <c r="D723" s="14" t="str">
        <f t="shared" si="10"/>
        <v>Error?</v>
      </c>
    </row>
    <row r="724" spans="1:4" x14ac:dyDescent="0.2">
      <c r="A724" s="55">
        <v>663</v>
      </c>
      <c r="B724" s="1232">
        <f>'Expenditures 15-22'!C39</f>
        <v>185618</v>
      </c>
      <c r="D724" s="14" t="str">
        <f t="shared" si="10"/>
        <v>Error?</v>
      </c>
    </row>
    <row r="725" spans="1:4" x14ac:dyDescent="0.2">
      <c r="A725" s="55">
        <v>664</v>
      </c>
      <c r="B725" s="1232">
        <f>'Expenditures 15-22'!C40</f>
        <v>158558</v>
      </c>
      <c r="D725" s="14" t="str">
        <f t="shared" si="10"/>
        <v>Error?</v>
      </c>
    </row>
    <row r="726" spans="1:4" x14ac:dyDescent="0.2">
      <c r="A726" s="55">
        <v>665</v>
      </c>
      <c r="B726" s="1232">
        <f>'Expenditures 15-22'!C41</f>
        <v>45280</v>
      </c>
      <c r="D726" s="14" t="str">
        <f t="shared" si="10"/>
        <v>Error?</v>
      </c>
    </row>
    <row r="727" spans="1:4" x14ac:dyDescent="0.2">
      <c r="A727" s="55">
        <v>666</v>
      </c>
      <c r="B727" s="1232">
        <f>'Expenditures 15-22'!C42</f>
        <v>806328</v>
      </c>
      <c r="C727" s="14" t="s">
        <v>672</v>
      </c>
      <c r="D727" s="14" t="str">
        <f t="shared" si="10"/>
        <v>Error?</v>
      </c>
    </row>
    <row r="728" spans="1:4" x14ac:dyDescent="0.2">
      <c r="A728" s="55">
        <v>667</v>
      </c>
      <c r="B728" s="1232">
        <f>'Expenditures 15-22'!C44</f>
        <v>107968</v>
      </c>
      <c r="D728" s="14" t="str">
        <f t="shared" si="10"/>
        <v>Error?</v>
      </c>
    </row>
    <row r="729" spans="1:4" x14ac:dyDescent="0.2">
      <c r="A729" s="55">
        <v>668</v>
      </c>
      <c r="B729" s="1232">
        <f>'Expenditures 15-22'!C45</f>
        <v>119089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227057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207994</v>
      </c>
      <c r="D733" s="14" t="str">
        <f t="shared" si="10"/>
        <v>Error?</v>
      </c>
    </row>
    <row r="734" spans="1:4" x14ac:dyDescent="0.2">
      <c r="A734" s="55">
        <v>673</v>
      </c>
      <c r="B734" s="1232">
        <f>'Expenditures 15-22'!C53</f>
        <v>390525</v>
      </c>
      <c r="C734" s="14" t="s">
        <v>672</v>
      </c>
      <c r="D734" s="14" t="str">
        <f t="shared" si="10"/>
        <v>Error?</v>
      </c>
    </row>
    <row r="735" spans="1:4" x14ac:dyDescent="0.2">
      <c r="A735" s="55">
        <v>674</v>
      </c>
      <c r="B735" s="1232">
        <f>'Expenditures 15-22'!C55</f>
        <v>895903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895903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214202</v>
      </c>
      <c r="D739" s="14" t="str">
        <f t="shared" si="10"/>
        <v>Error?</v>
      </c>
    </row>
    <row r="740" spans="1:4" x14ac:dyDescent="0.2">
      <c r="A740" s="55">
        <v>679</v>
      </c>
      <c r="B740" s="1232">
        <f>'Expenditures 15-22'!C61</f>
        <v>196075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410277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2730090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10569942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645345</v>
      </c>
      <c r="D763" s="14" t="str">
        <f t="shared" si="10"/>
        <v>Error?</v>
      </c>
    </row>
    <row r="764" spans="1:4" x14ac:dyDescent="0.2">
      <c r="A764" s="55">
        <v>703</v>
      </c>
      <c r="B764" s="1232">
        <f>'Expenditures 15-22'!D16</f>
        <v>6787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19801</v>
      </c>
      <c r="D775" s="14" t="str">
        <f t="shared" si="11"/>
        <v>Error?</v>
      </c>
    </row>
    <row r="776" spans="1:4" x14ac:dyDescent="0.2">
      <c r="A776" s="55">
        <v>715</v>
      </c>
      <c r="B776" s="1232">
        <f>'Expenditures 15-22'!D14</f>
        <v>4397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802196</v>
      </c>
      <c r="C778" s="14" t="s">
        <v>672</v>
      </c>
      <c r="D778" s="14" t="str">
        <f t="shared" si="11"/>
        <v>Error?</v>
      </c>
    </row>
    <row r="779" spans="1:4" x14ac:dyDescent="0.2">
      <c r="A779" s="55">
        <v>718</v>
      </c>
      <c r="B779" s="1232">
        <f>'Expenditures 15-22'!D36</f>
        <v>13182</v>
      </c>
      <c r="D779" s="14" t="str">
        <f t="shared" si="11"/>
        <v>Error?</v>
      </c>
    </row>
    <row r="780" spans="1:4" x14ac:dyDescent="0.2">
      <c r="A780" s="55">
        <v>719</v>
      </c>
      <c r="B780" s="1232">
        <f>'Expenditures 15-22'!D37</f>
        <v>18432</v>
      </c>
      <c r="D780" s="14" t="str">
        <f t="shared" si="11"/>
        <v>Error?</v>
      </c>
    </row>
    <row r="781" spans="1:4" x14ac:dyDescent="0.2">
      <c r="A781" s="55">
        <v>720</v>
      </c>
      <c r="B781" s="1232">
        <f>'Expenditures 15-22'!D38</f>
        <v>11043</v>
      </c>
      <c r="D781" s="14" t="str">
        <f t="shared" si="11"/>
        <v>Error?</v>
      </c>
    </row>
    <row r="782" spans="1:4" x14ac:dyDescent="0.2">
      <c r="A782" s="55">
        <v>721</v>
      </c>
      <c r="B782" s="1232">
        <f>'Expenditures 15-22'!D39</f>
        <v>20153</v>
      </c>
      <c r="D782" s="14" t="str">
        <f t="shared" si="11"/>
        <v>Error?</v>
      </c>
    </row>
    <row r="783" spans="1:4" x14ac:dyDescent="0.2">
      <c r="A783" s="55">
        <v>722</v>
      </c>
      <c r="B783" s="1232">
        <f>'Expenditures 15-22'!D40</f>
        <v>13946</v>
      </c>
      <c r="D783" s="14" t="str">
        <f t="shared" si="11"/>
        <v>Error?</v>
      </c>
    </row>
    <row r="784" spans="1:4" x14ac:dyDescent="0.2">
      <c r="A784" s="55">
        <v>723</v>
      </c>
      <c r="B784" s="1232">
        <f>'Expenditures 15-22'!D41</f>
        <v>9</v>
      </c>
      <c r="D784" s="14" t="str">
        <f t="shared" si="11"/>
        <v>Error?</v>
      </c>
    </row>
    <row r="785" spans="1:4" x14ac:dyDescent="0.2">
      <c r="A785" s="55">
        <v>724</v>
      </c>
      <c r="B785" s="1232">
        <f>'Expenditures 15-22'!D42</f>
        <v>76765</v>
      </c>
      <c r="C785" s="14" t="s">
        <v>672</v>
      </c>
      <c r="D785" s="14" t="str">
        <f t="shared" si="11"/>
        <v>Error?</v>
      </c>
    </row>
    <row r="786" spans="1:4" x14ac:dyDescent="0.2">
      <c r="A786" s="55">
        <v>725</v>
      </c>
      <c r="B786" s="1232">
        <f>'Expenditures 15-22'!D44</f>
        <v>33650</v>
      </c>
      <c r="D786" s="14" t="str">
        <f t="shared" si="11"/>
        <v>Error?</v>
      </c>
    </row>
    <row r="787" spans="1:4" x14ac:dyDescent="0.2">
      <c r="A787" s="55">
        <v>726</v>
      </c>
      <c r="B787" s="1232">
        <f>'Expenditures 15-22'!D45</f>
        <v>21976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55626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27173</v>
      </c>
      <c r="D791" s="14" t="str">
        <f t="shared" si="11"/>
        <v>Error?</v>
      </c>
    </row>
    <row r="792" spans="1:4" x14ac:dyDescent="0.2">
      <c r="A792" s="55">
        <v>731</v>
      </c>
      <c r="B792" s="1232">
        <f>'Expenditures 15-22'!D53</f>
        <v>44945</v>
      </c>
      <c r="C792" s="14" t="s">
        <v>672</v>
      </c>
      <c r="D792" s="14" t="str">
        <f t="shared" si="11"/>
        <v>Error?</v>
      </c>
    </row>
    <row r="793" spans="1:4" x14ac:dyDescent="0.2">
      <c r="A793" s="55">
        <v>732</v>
      </c>
      <c r="B793" s="1232">
        <f>'Expenditures 15-22'!D55</f>
        <v>112342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112342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25676</v>
      </c>
      <c r="D797" s="14" t="str">
        <f t="shared" si="11"/>
        <v>Error?</v>
      </c>
    </row>
    <row r="798" spans="1:4" x14ac:dyDescent="0.2">
      <c r="A798" s="55">
        <v>737</v>
      </c>
      <c r="B798" s="1232">
        <f>'Expenditures 15-22'!D61</f>
        <v>16389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42065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331743</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1133939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14758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49586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138029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30383</v>
      </c>
      <c r="D839" s="14" t="str">
        <f t="shared" si="12"/>
        <v>Error?</v>
      </c>
    </row>
    <row r="840" spans="1:4" x14ac:dyDescent="0.2">
      <c r="A840" s="55">
        <v>779</v>
      </c>
      <c r="B840" s="1232">
        <f>'Expenditures 15-22'!E39</f>
        <v>36360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66743</v>
      </c>
      <c r="C843" s="14" t="s">
        <v>672</v>
      </c>
      <c r="D843" s="14" t="str">
        <f t="shared" si="12"/>
        <v>Error?</v>
      </c>
    </row>
    <row r="844" spans="1:4" x14ac:dyDescent="0.2">
      <c r="A844" s="55">
        <v>783</v>
      </c>
      <c r="B844" s="1232">
        <f>'Expenditures 15-22'!E44</f>
        <v>82161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82161</v>
      </c>
      <c r="C847" s="14" t="s">
        <v>672</v>
      </c>
      <c r="D847" s="14" t="str">
        <f t="shared" si="12"/>
        <v>Error?</v>
      </c>
    </row>
    <row r="848" spans="1:4" x14ac:dyDescent="0.2">
      <c r="A848" s="55">
        <v>787</v>
      </c>
      <c r="B848" s="1232">
        <f>'Expenditures 15-22'!E49</f>
        <v>301509</v>
      </c>
      <c r="D848" s="14" t="str">
        <f t="shared" si="12"/>
        <v>Error?</v>
      </c>
    </row>
    <row r="849" spans="1:4" x14ac:dyDescent="0.2">
      <c r="A849" s="55">
        <v>788</v>
      </c>
      <c r="B849" s="1232">
        <f>'Expenditures 15-22'!E50</f>
        <v>51627</v>
      </c>
      <c r="D849" s="14" t="str">
        <f t="shared" si="12"/>
        <v>Error?</v>
      </c>
    </row>
    <row r="850" spans="1:4" x14ac:dyDescent="0.2">
      <c r="A850" s="55">
        <v>789</v>
      </c>
      <c r="B850" s="1232">
        <f>'Expenditures 15-22'!E53</f>
        <v>353599</v>
      </c>
      <c r="C850" s="14" t="s">
        <v>672</v>
      </c>
      <c r="D850" s="14" t="str">
        <f t="shared" si="12"/>
        <v>Error?</v>
      </c>
    </row>
    <row r="851" spans="1:4" x14ac:dyDescent="0.2">
      <c r="A851" s="55">
        <v>790</v>
      </c>
      <c r="B851" s="1232">
        <f>'Expenditures 15-22'!E55</f>
        <v>3920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3920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24599</v>
      </c>
      <c r="D855" s="14" t="str">
        <f t="shared" si="12"/>
        <v>Error?</v>
      </c>
    </row>
    <row r="856" spans="1:4" x14ac:dyDescent="0.2">
      <c r="A856" s="55">
        <v>795</v>
      </c>
      <c r="B856" s="1232">
        <f>'Expenditures 15-22'!E61</f>
        <v>151641</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10467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186707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1492</v>
      </c>
      <c r="D867" s="14" t="str">
        <f t="shared" si="12"/>
        <v>Error?</v>
      </c>
    </row>
    <row r="868" spans="1:4" x14ac:dyDescent="0.2">
      <c r="A868" s="83">
        <v>807</v>
      </c>
      <c r="D868" s="14" t="str">
        <f t="shared" si="12"/>
        <v>OK</v>
      </c>
    </row>
    <row r="869" spans="1:4" x14ac:dyDescent="0.2">
      <c r="A869" s="55">
        <v>808</v>
      </c>
      <c r="B869" s="1232">
        <f>'Expenditures 15-22'!E72</f>
        <v>1492</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694622</v>
      </c>
      <c r="C871" s="14" t="s">
        <v>672</v>
      </c>
      <c r="D871" s="14" t="str">
        <f t="shared" si="12"/>
        <v>Error?</v>
      </c>
    </row>
    <row r="872" spans="1:4" x14ac:dyDescent="0.2">
      <c r="A872" s="55">
        <v>811</v>
      </c>
      <c r="B872" s="1232">
        <f>'Expenditures 15-22'!E75</f>
        <v>16688</v>
      </c>
      <c r="D872" s="14" t="str">
        <f t="shared" si="12"/>
        <v>Error?</v>
      </c>
    </row>
    <row r="873" spans="1:4" x14ac:dyDescent="0.2">
      <c r="A873" s="55">
        <v>812</v>
      </c>
      <c r="B873" s="1232">
        <f>'Expenditures 15-22'!E114</f>
        <v>1011682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193395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4299</v>
      </c>
      <c r="D891" s="14" t="str">
        <f t="shared" si="12"/>
        <v>Error?</v>
      </c>
    </row>
    <row r="892" spans="1:4" x14ac:dyDescent="0.2">
      <c r="A892" s="55">
        <v>831</v>
      </c>
      <c r="B892" s="1232">
        <f>'Expenditures 15-22'!F14</f>
        <v>15807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245910</v>
      </c>
      <c r="C894" s="14" t="s">
        <v>672</v>
      </c>
      <c r="D894" s="14" t="str">
        <f t="shared" si="12"/>
        <v>Error?</v>
      </c>
    </row>
    <row r="895" spans="1:4" x14ac:dyDescent="0.2">
      <c r="A895" s="55">
        <v>834</v>
      </c>
      <c r="B895" s="1232">
        <f>'Expenditures 15-22'!F36</f>
        <v>5620</v>
      </c>
      <c r="D895" s="14" t="str">
        <f t="shared" ref="D895:D958" si="13">IF(ISBLANK(B895),"OK",IF(A895-B895=0,"OK","Error?"))</f>
        <v>Error?</v>
      </c>
    </row>
    <row r="896" spans="1:4" x14ac:dyDescent="0.2">
      <c r="A896" s="55">
        <v>835</v>
      </c>
      <c r="B896" s="1232">
        <f>'Expenditures 15-22'!F37</f>
        <v>776</v>
      </c>
      <c r="D896" s="14" t="str">
        <f t="shared" si="13"/>
        <v>Error?</v>
      </c>
    </row>
    <row r="897" spans="1:4" x14ac:dyDescent="0.2">
      <c r="A897" s="55">
        <v>836</v>
      </c>
      <c r="B897" s="1232">
        <f>'Expenditures 15-22'!F38</f>
        <v>6127</v>
      </c>
      <c r="D897" s="14" t="str">
        <f t="shared" si="13"/>
        <v>Error?</v>
      </c>
    </row>
    <row r="898" spans="1:4" x14ac:dyDescent="0.2">
      <c r="A898" s="55">
        <v>837</v>
      </c>
      <c r="B898" s="1232">
        <f>'Expenditures 15-22'!F39</f>
        <v>5592</v>
      </c>
      <c r="D898" s="14" t="str">
        <f t="shared" si="13"/>
        <v>Error?</v>
      </c>
    </row>
    <row r="899" spans="1:4" x14ac:dyDescent="0.2">
      <c r="A899" s="55">
        <v>838</v>
      </c>
      <c r="B899" s="1232">
        <f>'Expenditures 15-22'!F40</f>
        <v>3342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21457</v>
      </c>
      <c r="C901" s="14" t="s">
        <v>672</v>
      </c>
      <c r="D901" s="14" t="str">
        <f t="shared" si="13"/>
        <v>Error?</v>
      </c>
    </row>
    <row r="902" spans="1:4" x14ac:dyDescent="0.2">
      <c r="A902" s="55">
        <v>841</v>
      </c>
      <c r="B902" s="1232">
        <f>'Expenditures 15-22'!F44</f>
        <v>1884</v>
      </c>
      <c r="D902" s="14" t="str">
        <f t="shared" si="13"/>
        <v>Error?</v>
      </c>
    </row>
    <row r="903" spans="1:4" x14ac:dyDescent="0.2">
      <c r="A903" s="55">
        <v>842</v>
      </c>
      <c r="B903" s="1232">
        <f>'Expenditures 15-22'!F45</f>
        <v>16810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18694</v>
      </c>
      <c r="C905" s="14" t="s">
        <v>672</v>
      </c>
      <c r="D905" s="14" t="str">
        <f t="shared" si="13"/>
        <v>Error?</v>
      </c>
    </row>
    <row r="906" spans="1:4" x14ac:dyDescent="0.2">
      <c r="A906" s="55">
        <v>845</v>
      </c>
      <c r="B906" s="1232">
        <f>'Expenditures 15-22'!F49</f>
        <v>5358</v>
      </c>
      <c r="D906" s="14" t="str">
        <f t="shared" si="13"/>
        <v>Error?</v>
      </c>
    </row>
    <row r="907" spans="1:4" x14ac:dyDescent="0.2">
      <c r="A907" s="55">
        <v>846</v>
      </c>
      <c r="B907" s="1232">
        <f>'Expenditures 15-22'!F50</f>
        <v>35446</v>
      </c>
      <c r="D907" s="14" t="str">
        <f t="shared" si="13"/>
        <v>Error?</v>
      </c>
    </row>
    <row r="908" spans="1:4" x14ac:dyDescent="0.2">
      <c r="A908" s="55">
        <v>847</v>
      </c>
      <c r="B908" s="1232">
        <f>'Expenditures 15-22'!F53</f>
        <v>43100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1320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697257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698577</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781828</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1027738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6251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6251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16156</v>
      </c>
      <c r="D965" s="14" t="str">
        <f t="shared" si="14"/>
        <v>Error?</v>
      </c>
    </row>
    <row r="966" spans="1:4" x14ac:dyDescent="0.2">
      <c r="A966" s="55">
        <v>905</v>
      </c>
      <c r="B966" s="1232">
        <f>'Expenditures 15-22'!G53</f>
        <v>16156</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8925</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6420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15345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31501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37752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11125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3262</v>
      </c>
      <c r="D1007" s="14" t="str">
        <f t="shared" si="14"/>
        <v>Error?</v>
      </c>
    </row>
    <row r="1008" spans="1:4" x14ac:dyDescent="0.2">
      <c r="A1008" s="55">
        <v>947</v>
      </c>
      <c r="B1008" s="1232">
        <f>'Expenditures 15-22'!H14</f>
        <v>34517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48904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574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574</v>
      </c>
      <c r="C1021" s="14" t="s">
        <v>672</v>
      </c>
      <c r="D1021" s="14" t="str">
        <f t="shared" si="14"/>
        <v>Error?</v>
      </c>
    </row>
    <row r="1022" spans="1:4" x14ac:dyDescent="0.2">
      <c r="A1022" s="55">
        <v>961</v>
      </c>
      <c r="B1022" s="1232">
        <f>'Expenditures 15-22'!H49</f>
        <v>9864</v>
      </c>
      <c r="D1022" s="14" t="str">
        <f t="shared" si="14"/>
        <v>Error?</v>
      </c>
    </row>
    <row r="1023" spans="1:4" x14ac:dyDescent="0.2">
      <c r="A1023" s="55">
        <v>962</v>
      </c>
      <c r="B1023" s="1232">
        <f>'Expenditures 15-22'!H50</f>
        <v>9054</v>
      </c>
      <c r="D1023" s="14" t="str">
        <f t="shared" ref="D1023:D1086" si="15">IF(ISBLANK(B1023),"OK",IF(A1023-B1023=0,"OK","Error?"))</f>
        <v>Error?</v>
      </c>
    </row>
    <row r="1024" spans="1:4" x14ac:dyDescent="0.2">
      <c r="A1024" s="55">
        <v>963</v>
      </c>
      <c r="B1024" s="1232">
        <f>'Expenditures 15-22'!H53</f>
        <v>19418</v>
      </c>
      <c r="C1024" s="14" t="s">
        <v>672</v>
      </c>
      <c r="D1024" s="14" t="str">
        <f t="shared" si="15"/>
        <v>Error?</v>
      </c>
    </row>
    <row r="1025" spans="1:4" x14ac:dyDescent="0.2">
      <c r="A1025" s="55">
        <v>964</v>
      </c>
      <c r="B1025" s="1232">
        <f>'Expenditures 15-22'!H55</f>
        <v>4973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4973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1817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1817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26782</v>
      </c>
      <c r="C1045" s="14" t="s">
        <v>672</v>
      </c>
      <c r="D1045" s="14" t="str">
        <f t="shared" si="15"/>
        <v>Error?</v>
      </c>
    </row>
    <row r="1046" spans="1:4" x14ac:dyDescent="0.2">
      <c r="A1046" s="55">
        <v>985</v>
      </c>
      <c r="B1046" s="1232">
        <f>'Expenditures 15-22'!H75</f>
        <v>436322</v>
      </c>
      <c r="D1046" s="14" t="str">
        <f t="shared" si="15"/>
        <v>Error?</v>
      </c>
    </row>
    <row r="1047" spans="1:4" x14ac:dyDescent="0.2">
      <c r="A1047" s="55">
        <v>986</v>
      </c>
      <c r="B1047" s="1232">
        <f>'Expenditures 15-22'!H102</f>
        <v>186535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698543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6933005</v>
      </c>
      <c r="C1093" s="14" t="s">
        <v>672</v>
      </c>
      <c r="D1093" s="14" t="str">
        <f t="shared" si="16"/>
        <v>Error?</v>
      </c>
    </row>
    <row r="1094" spans="1:4" x14ac:dyDescent="0.2">
      <c r="A1094" s="55">
        <v>1033</v>
      </c>
      <c r="B1094" s="1232">
        <f>'Expenditures 15-22'!K16</f>
        <v>72661</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191345</v>
      </c>
      <c r="C1105" s="14" t="s">
        <v>672</v>
      </c>
      <c r="D1105" s="14" t="str">
        <f t="shared" si="16"/>
        <v>Error?</v>
      </c>
    </row>
    <row r="1106" spans="1:4" x14ac:dyDescent="0.2">
      <c r="A1106" s="55">
        <v>1045</v>
      </c>
      <c r="B1106" s="1232">
        <f>'Expenditures 15-22'!K14</f>
        <v>467466</v>
      </c>
      <c r="C1106" s="14" t="s">
        <v>672</v>
      </c>
      <c r="D1106" s="14" t="str">
        <f t="shared" si="16"/>
        <v>Error?</v>
      </c>
    </row>
    <row r="1107" spans="1:4" x14ac:dyDescent="0.2">
      <c r="A1107" s="55">
        <v>1046</v>
      </c>
      <c r="B1107" s="1232">
        <f>'Expenditures 15-22'!K15</f>
        <v>50</v>
      </c>
      <c r="C1107" s="14" t="s">
        <v>672</v>
      </c>
      <c r="D1107" s="14" t="str">
        <f t="shared" si="16"/>
        <v>Error?</v>
      </c>
    </row>
    <row r="1108" spans="1:4" x14ac:dyDescent="0.2">
      <c r="A1108" s="55">
        <v>1047</v>
      </c>
      <c r="B1108" s="1232">
        <f>'Expenditures 15-22'!K33</f>
        <v>9126823</v>
      </c>
      <c r="C1108" s="14" t="s">
        <v>672</v>
      </c>
      <c r="D1108" s="14" t="str">
        <f t="shared" si="16"/>
        <v>Error?</v>
      </c>
    </row>
    <row r="1109" spans="1:4" x14ac:dyDescent="0.2">
      <c r="A1109" s="55">
        <v>1048</v>
      </c>
      <c r="B1109" s="1232">
        <f>'Expenditures 15-22'!K36</f>
        <v>115253</v>
      </c>
      <c r="C1109" s="14" t="s">
        <v>672</v>
      </c>
      <c r="D1109" s="14" t="str">
        <f t="shared" si="16"/>
        <v>Error?</v>
      </c>
    </row>
    <row r="1110" spans="1:4" x14ac:dyDescent="0.2">
      <c r="A1110" s="55">
        <v>1049</v>
      </c>
      <c r="B1110" s="1232">
        <f>'Expenditures 15-22'!K37</f>
        <v>193910</v>
      </c>
      <c r="C1110" s="14" t="s">
        <v>672</v>
      </c>
      <c r="D1110" s="14" t="str">
        <f t="shared" si="16"/>
        <v>Error?</v>
      </c>
    </row>
    <row r="1111" spans="1:4" x14ac:dyDescent="0.2">
      <c r="A1111" s="55">
        <v>1050</v>
      </c>
      <c r="B1111" s="1232">
        <f>'Expenditures 15-22'!K38</f>
        <v>193272</v>
      </c>
      <c r="C1111" s="14" t="s">
        <v>672</v>
      </c>
      <c r="D1111" s="14" t="str">
        <f t="shared" si="16"/>
        <v>Error?</v>
      </c>
    </row>
    <row r="1112" spans="1:4" x14ac:dyDescent="0.2">
      <c r="A1112" s="55">
        <v>1051</v>
      </c>
      <c r="B1112" s="1232">
        <f>'Expenditures 15-22'!K39</f>
        <v>247723</v>
      </c>
      <c r="C1112" s="14" t="s">
        <v>672</v>
      </c>
      <c r="D1112" s="14" t="str">
        <f t="shared" si="16"/>
        <v>Error?</v>
      </c>
    </row>
    <row r="1113" spans="1:4" x14ac:dyDescent="0.2">
      <c r="A1113" s="55">
        <v>1052</v>
      </c>
      <c r="B1113" s="1232">
        <f>'Expenditures 15-22'!K40</f>
        <v>177004</v>
      </c>
      <c r="C1113" s="14" t="s">
        <v>672</v>
      </c>
      <c r="D1113" s="14" t="str">
        <f t="shared" si="16"/>
        <v>Error?</v>
      </c>
    </row>
    <row r="1114" spans="1:4" x14ac:dyDescent="0.2">
      <c r="A1114" s="55">
        <v>1053</v>
      </c>
      <c r="B1114" s="1232">
        <f>'Expenditures 15-22'!K41</f>
        <v>45289</v>
      </c>
      <c r="C1114" s="14" t="s">
        <v>672</v>
      </c>
      <c r="D1114" s="14" t="str">
        <f t="shared" si="16"/>
        <v>Error?</v>
      </c>
    </row>
    <row r="1115" spans="1:4" x14ac:dyDescent="0.2">
      <c r="A1115" s="55">
        <v>1054</v>
      </c>
      <c r="B1115" s="1232">
        <f>'Expenditures 15-22'!K42</f>
        <v>972451</v>
      </c>
      <c r="C1115" s="14" t="s">
        <v>672</v>
      </c>
      <c r="D1115" s="14" t="str">
        <f t="shared" si="16"/>
        <v>Error?</v>
      </c>
    </row>
    <row r="1116" spans="1:4" x14ac:dyDescent="0.2">
      <c r="A1116" s="55">
        <v>1055</v>
      </c>
      <c r="B1116" s="1232">
        <f>'Expenditures 15-22'!K44</f>
        <v>226237</v>
      </c>
      <c r="C1116" s="14" t="s">
        <v>672</v>
      </c>
      <c r="D1116" s="14" t="str">
        <f t="shared" si="16"/>
        <v>Error?</v>
      </c>
    </row>
    <row r="1117" spans="1:4" x14ac:dyDescent="0.2">
      <c r="A1117" s="55">
        <v>1056</v>
      </c>
      <c r="B1117" s="1232">
        <f>'Expenditures 15-22'!K45</f>
        <v>157875</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384112</v>
      </c>
      <c r="C1119" s="14" t="s">
        <v>672</v>
      </c>
      <c r="D1119" s="14" t="str">
        <f t="shared" si="16"/>
        <v>Error?</v>
      </c>
    </row>
    <row r="1120" spans="1:4" x14ac:dyDescent="0.2">
      <c r="A1120" s="55">
        <v>1059</v>
      </c>
      <c r="B1120" s="1232">
        <f>'Expenditures 15-22'!K49</f>
        <v>316731</v>
      </c>
      <c r="C1120" s="14" t="s">
        <v>672</v>
      </c>
      <c r="D1120" s="14" t="str">
        <f t="shared" si="16"/>
        <v>Error?</v>
      </c>
    </row>
    <row r="1121" spans="1:4" x14ac:dyDescent="0.2">
      <c r="A1121" s="55">
        <v>1060</v>
      </c>
      <c r="B1121" s="1232">
        <f>'Expenditures 15-22'!K50</f>
        <v>349497</v>
      </c>
      <c r="C1121" s="14" t="s">
        <v>672</v>
      </c>
      <c r="D1121" s="14" t="str">
        <f t="shared" si="16"/>
        <v>Error?</v>
      </c>
    </row>
    <row r="1122" spans="1:4" x14ac:dyDescent="0.2">
      <c r="A1122" s="55">
        <v>1061</v>
      </c>
      <c r="B1122" s="1232">
        <f>'Expenditures 15-22'!K53</f>
        <v>871533</v>
      </c>
      <c r="C1122" s="14" t="s">
        <v>672</v>
      </c>
      <c r="D1122" s="14" t="str">
        <f t="shared" si="16"/>
        <v>Error?</v>
      </c>
    </row>
    <row r="1123" spans="1:4" x14ac:dyDescent="0.2">
      <c r="A1123" s="55">
        <v>1062</v>
      </c>
      <c r="B1123" s="1232">
        <f>'Expenditures 15-22'!K55</f>
        <v>1017138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1017138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267684</v>
      </c>
      <c r="C1127" s="14" t="s">
        <v>672</v>
      </c>
      <c r="D1127" s="14" t="str">
        <f t="shared" si="16"/>
        <v>Error?</v>
      </c>
    </row>
    <row r="1128" spans="1:4" x14ac:dyDescent="0.2">
      <c r="A1128" s="55">
        <v>1067</v>
      </c>
      <c r="B1128" s="1232">
        <f>'Expenditures 15-22'!K61</f>
        <v>641336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717531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1626551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1492</v>
      </c>
      <c r="C1139" s="14" t="s">
        <v>672</v>
      </c>
      <c r="D1139" s="14" t="str">
        <f t="shared" si="16"/>
        <v>Error?</v>
      </c>
    </row>
    <row r="1140" spans="1:4" x14ac:dyDescent="0.2">
      <c r="A1140" s="83">
        <v>1079</v>
      </c>
      <c r="D1140" s="14" t="str">
        <f t="shared" si="16"/>
        <v>OK</v>
      </c>
    </row>
    <row r="1141" spans="1:4" x14ac:dyDescent="0.2">
      <c r="A1141" s="55">
        <v>1080</v>
      </c>
      <c r="B1141" s="1232">
        <f>'Expenditures 15-22'!K72</f>
        <v>1492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4873277</v>
      </c>
      <c r="C1143" s="14" t="s">
        <v>672</v>
      </c>
      <c r="D1143" s="14" t="str">
        <f t="shared" si="16"/>
        <v>Error?</v>
      </c>
    </row>
    <row r="1144" spans="1:4" x14ac:dyDescent="0.2">
      <c r="A1144" s="55">
        <v>1083</v>
      </c>
      <c r="B1144" s="1232">
        <f>'Expenditures 15-22'!K75</f>
        <v>453010</v>
      </c>
      <c r="C1144" s="14" t="s">
        <v>672</v>
      </c>
      <c r="D1144" s="14" t="str">
        <f t="shared" si="16"/>
        <v>Error?</v>
      </c>
    </row>
    <row r="1145" spans="1:4" x14ac:dyDescent="0.2">
      <c r="A1145" s="55">
        <v>1084</v>
      </c>
      <c r="B1145" s="1232">
        <f>'Expenditures 15-22'!K102</f>
        <v>348878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14801988</v>
      </c>
      <c r="C1152" s="14" t="s">
        <v>672</v>
      </c>
      <c r="D1152" s="14" t="str">
        <f t="shared" si="17"/>
        <v>Error?</v>
      </c>
    </row>
    <row r="1153" spans="1:4" x14ac:dyDescent="0.2">
      <c r="A1153" s="55">
        <v>1092</v>
      </c>
      <c r="B1153" s="1232">
        <f>'Expenditures 15-22'!K115</f>
        <v>256100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817073</v>
      </c>
      <c r="D1221" s="14" t="str">
        <f t="shared" si="18"/>
        <v>Error?</v>
      </c>
    </row>
    <row r="1222" spans="1:4" x14ac:dyDescent="0.2">
      <c r="A1222" s="83">
        <v>1161</v>
      </c>
      <c r="D1222" s="14" t="str">
        <f t="shared" si="18"/>
        <v>OK</v>
      </c>
    </row>
    <row r="1223" spans="1:4" x14ac:dyDescent="0.2">
      <c r="A1223" s="55">
        <v>1162</v>
      </c>
      <c r="B1223" s="1232">
        <f>'Expenditures 15-22'!C127</f>
        <v>817073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817073</v>
      </c>
      <c r="C1225" s="14" t="s">
        <v>672</v>
      </c>
      <c r="D1225" s="14" t="str">
        <f t="shared" si="18"/>
        <v>Error?</v>
      </c>
    </row>
    <row r="1226" spans="1:4" x14ac:dyDescent="0.2">
      <c r="A1226" s="55">
        <v>1165</v>
      </c>
      <c r="B1226" s="1232">
        <f>'Expenditures 15-22'!C150</f>
        <v>817073</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104429</v>
      </c>
      <c r="D1229" s="14" t="str">
        <f t="shared" si="18"/>
        <v>Error?</v>
      </c>
    </row>
    <row r="1230" spans="1:4" x14ac:dyDescent="0.2">
      <c r="A1230" s="83">
        <v>1169</v>
      </c>
      <c r="D1230" s="14" t="str">
        <f t="shared" si="18"/>
        <v>OK</v>
      </c>
    </row>
    <row r="1231" spans="1:4" x14ac:dyDescent="0.2">
      <c r="A1231" s="55">
        <v>1170</v>
      </c>
      <c r="B1231" s="1232">
        <f>'Expenditures 15-22'!D127</f>
        <v>104429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104429</v>
      </c>
      <c r="C1233" s="14" t="s">
        <v>672</v>
      </c>
      <c r="D1233" s="14" t="str">
        <f t="shared" si="18"/>
        <v>Error?</v>
      </c>
    </row>
    <row r="1234" spans="1:4" x14ac:dyDescent="0.2">
      <c r="A1234" s="55">
        <v>1173</v>
      </c>
      <c r="B1234" s="1232">
        <f>'Expenditures 15-22'!D150</f>
        <v>104429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159280</v>
      </c>
      <c r="D1237" s="14" t="str">
        <f t="shared" si="18"/>
        <v>Error?</v>
      </c>
    </row>
    <row r="1238" spans="1:4" x14ac:dyDescent="0.2">
      <c r="A1238" s="83">
        <v>1177</v>
      </c>
      <c r="D1238" s="14" t="str">
        <f t="shared" si="18"/>
        <v>OK</v>
      </c>
    </row>
    <row r="1239" spans="1:4" x14ac:dyDescent="0.2">
      <c r="A1239" s="55">
        <v>1178</v>
      </c>
      <c r="B1239" s="1232">
        <f>'Expenditures 15-22'!E127</f>
        <v>159280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159280</v>
      </c>
      <c r="C1241" s="14" t="s">
        <v>672</v>
      </c>
      <c r="D1241" s="14" t="str">
        <f t="shared" si="18"/>
        <v>Error?</v>
      </c>
    </row>
    <row r="1242" spans="1:4" x14ac:dyDescent="0.2">
      <c r="A1242" s="55">
        <v>1181</v>
      </c>
      <c r="B1242" s="1232">
        <f>'Expenditures 15-22'!E150</f>
        <v>159280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702740</v>
      </c>
      <c r="D1245" s="14" t="str">
        <f t="shared" si="18"/>
        <v>Error?</v>
      </c>
    </row>
    <row r="1246" spans="1:4" x14ac:dyDescent="0.2">
      <c r="A1246" s="83">
        <v>1185</v>
      </c>
      <c r="D1246" s="14" t="str">
        <f t="shared" si="18"/>
        <v>OK</v>
      </c>
    </row>
    <row r="1247" spans="1:4" x14ac:dyDescent="0.2">
      <c r="A1247" s="55">
        <v>1186</v>
      </c>
      <c r="B1247" s="1232">
        <f>'Expenditures 15-22'!F127</f>
        <v>702740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702740</v>
      </c>
      <c r="C1249" s="14" t="s">
        <v>672</v>
      </c>
      <c r="D1249" s="14" t="str">
        <f t="shared" si="18"/>
        <v>Error?</v>
      </c>
    </row>
    <row r="1250" spans="1:4" x14ac:dyDescent="0.2">
      <c r="A1250" s="55">
        <v>1189</v>
      </c>
      <c r="B1250" s="1232">
        <f>'Expenditures 15-22'!F150</f>
        <v>702740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720631</v>
      </c>
      <c r="D1252" s="14" t="str">
        <f t="shared" si="18"/>
        <v>Error?</v>
      </c>
    </row>
    <row r="1253" spans="1:4" x14ac:dyDescent="0.2">
      <c r="A1253" s="55">
        <v>1192</v>
      </c>
      <c r="B1253" s="1232">
        <f>'Expenditures 15-22'!G124</f>
        <v>13880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734511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734511</v>
      </c>
      <c r="C1258" s="14" t="s">
        <v>672</v>
      </c>
      <c r="D1258" s="14" t="str">
        <f t="shared" si="18"/>
        <v>Error?</v>
      </c>
    </row>
    <row r="1259" spans="1:4" x14ac:dyDescent="0.2">
      <c r="A1259" s="55">
        <v>1198</v>
      </c>
      <c r="B1259" s="1232">
        <f>'Expenditures 15-22'!G150</f>
        <v>734511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10670</v>
      </c>
      <c r="D1262" s="14" t="str">
        <f t="shared" si="18"/>
        <v>Error?</v>
      </c>
    </row>
    <row r="1263" spans="1:4" x14ac:dyDescent="0.2">
      <c r="A1263" s="83">
        <v>1202</v>
      </c>
      <c r="D1263" s="14" t="str">
        <f t="shared" si="18"/>
        <v>OK</v>
      </c>
    </row>
    <row r="1264" spans="1:4" x14ac:dyDescent="0.2">
      <c r="A1264" s="55">
        <v>1203</v>
      </c>
      <c r="B1264" s="1232">
        <f>'Expenditures 15-22'!H127</f>
        <v>10670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10670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10670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739857</v>
      </c>
      <c r="C1275" s="14" t="s">
        <v>672</v>
      </c>
      <c r="D1275" s="14" t="str">
        <f t="shared" si="18"/>
        <v>Error?</v>
      </c>
    </row>
    <row r="1276" spans="1:4" x14ac:dyDescent="0.2">
      <c r="A1276" s="55">
        <v>1215</v>
      </c>
      <c r="B1276" s="1232">
        <f>'Expenditures 15-22'!K124</f>
        <v>1814646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2554503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2554503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2554503</v>
      </c>
      <c r="C1288" s="14" t="s">
        <v>672</v>
      </c>
      <c r="D1288" s="14" t="str">
        <f t="shared" si="19"/>
        <v>Error?</v>
      </c>
    </row>
    <row r="1289" spans="1:4" x14ac:dyDescent="0.2">
      <c r="A1289" s="55">
        <v>1228</v>
      </c>
      <c r="B1289" s="1232">
        <f>'Expenditures 15-22'!K151</f>
        <v>-596188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2431382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18220000</v>
      </c>
      <c r="D1315" s="14" t="str">
        <f t="shared" si="19"/>
        <v>Error?</v>
      </c>
    </row>
    <row r="1316" spans="1:4" x14ac:dyDescent="0.2">
      <c r="A1316" s="55">
        <v>1255</v>
      </c>
      <c r="B1316" s="1232">
        <f>'Expenditures 15-22'!H165</f>
        <v>723345</v>
      </c>
      <c r="D1316" s="14" t="str">
        <f t="shared" si="19"/>
        <v>Error?</v>
      </c>
    </row>
    <row r="1317" spans="1:4" x14ac:dyDescent="0.2">
      <c r="A1317" s="55">
        <v>1256</v>
      </c>
      <c r="B1317" s="1232">
        <f>'Expenditures 15-22'!H166</f>
        <v>21374727</v>
      </c>
      <c r="C1317" s="14" t="s">
        <v>672</v>
      </c>
      <c r="D1317" s="14" t="str">
        <f t="shared" si="19"/>
        <v>Error?</v>
      </c>
    </row>
    <row r="1318" spans="1:4" x14ac:dyDescent="0.2">
      <c r="A1318" s="55">
        <v>1257</v>
      </c>
      <c r="B1318" s="1232">
        <f>'Expenditures 15-22'!H168</f>
        <v>21374727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2431382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18220000</v>
      </c>
      <c r="C1329" s="14" t="s">
        <v>672</v>
      </c>
      <c r="D1329" s="14" t="str">
        <f t="shared" si="19"/>
        <v>Error?</v>
      </c>
    </row>
    <row r="1330" spans="1:4" x14ac:dyDescent="0.2">
      <c r="A1330" s="55">
        <v>1269</v>
      </c>
      <c r="B1330" s="1232">
        <f>'Expenditures 15-22'!K165</f>
        <v>723345</v>
      </c>
      <c r="C1330" s="14" t="s">
        <v>672</v>
      </c>
      <c r="D1330" s="14" t="str">
        <f t="shared" si="19"/>
        <v>Error?</v>
      </c>
    </row>
    <row r="1331" spans="1:4" x14ac:dyDescent="0.2">
      <c r="A1331" s="55">
        <v>1270</v>
      </c>
      <c r="B1331" s="1232">
        <f>'Expenditures 15-22'!K166</f>
        <v>21374727</v>
      </c>
      <c r="C1331" s="14" t="s">
        <v>672</v>
      </c>
      <c r="D1331" s="14" t="str">
        <f t="shared" si="19"/>
        <v>Error?</v>
      </c>
    </row>
    <row r="1332" spans="1:4" x14ac:dyDescent="0.2">
      <c r="A1332" s="55">
        <v>1271</v>
      </c>
      <c r="B1332" s="1232">
        <f>'Expenditures 15-22'!K168</f>
        <v>21374727</v>
      </c>
      <c r="C1332" s="14" t="s">
        <v>672</v>
      </c>
      <c r="D1332" s="14" t="str">
        <f t="shared" si="19"/>
        <v>Error?</v>
      </c>
    </row>
    <row r="1333" spans="1:4" x14ac:dyDescent="0.2">
      <c r="A1333" s="55">
        <v>1272</v>
      </c>
      <c r="B1333" s="1232">
        <f>'Expenditures 15-22'!K169</f>
        <v>-18797758</v>
      </c>
      <c r="C1333" s="14" t="s">
        <v>672</v>
      </c>
      <c r="D1333" s="14" t="str">
        <f t="shared" si="19"/>
        <v>Error?</v>
      </c>
    </row>
    <row r="1334" spans="1:4" x14ac:dyDescent="0.2">
      <c r="A1334" s="83">
        <v>1273</v>
      </c>
      <c r="D1334" s="14" t="str">
        <f t="shared" si="19"/>
        <v>OK</v>
      </c>
    </row>
    <row r="1335" spans="1:4" x14ac:dyDescent="0.2">
      <c r="A1335" s="55">
        <v>1274</v>
      </c>
      <c r="B1335" s="1232">
        <f>'Expenditures 15-22'!C176</f>
        <v>582004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582004</v>
      </c>
      <c r="C1339" s="14" t="s">
        <v>672</v>
      </c>
      <c r="D1339" s="14" t="str">
        <f t="shared" si="19"/>
        <v>Error?</v>
      </c>
    </row>
    <row r="1340" spans="1:4" x14ac:dyDescent="0.2">
      <c r="A1340" s="55">
        <v>1279</v>
      </c>
      <c r="B1340" s="1232">
        <f>'Expenditures 15-22'!C204</f>
        <v>582004</v>
      </c>
      <c r="C1340" s="14" t="s">
        <v>672</v>
      </c>
      <c r="D1340" s="14" t="str">
        <f t="shared" si="19"/>
        <v>Error?</v>
      </c>
    </row>
    <row r="1341" spans="1:4" x14ac:dyDescent="0.2">
      <c r="A1341" s="55">
        <v>1280</v>
      </c>
      <c r="B1341" s="1232">
        <f>'Expenditures 15-22'!D176</f>
        <v>91796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91796</v>
      </c>
      <c r="C1345" s="14" t="s">
        <v>672</v>
      </c>
      <c r="D1345" s="14" t="str">
        <f t="shared" si="20"/>
        <v>Error?</v>
      </c>
    </row>
    <row r="1346" spans="1:4" x14ac:dyDescent="0.2">
      <c r="A1346" s="55">
        <v>1285</v>
      </c>
      <c r="B1346" s="1232">
        <f>'Expenditures 15-22'!D204</f>
        <v>91796</v>
      </c>
      <c r="C1346" s="14" t="s">
        <v>672</v>
      </c>
      <c r="D1346" s="14" t="str">
        <f t="shared" si="20"/>
        <v>Error?</v>
      </c>
    </row>
    <row r="1347" spans="1:4" x14ac:dyDescent="0.2">
      <c r="A1347" s="55">
        <v>1286</v>
      </c>
      <c r="B1347" s="1232">
        <f>'Expenditures 15-22'!E176</f>
        <v>24958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24958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24958</v>
      </c>
      <c r="C1353" s="14" t="s">
        <v>672</v>
      </c>
      <c r="D1353" s="14" t="str">
        <f t="shared" si="20"/>
        <v>Error?</v>
      </c>
    </row>
    <row r="1354" spans="1:4" x14ac:dyDescent="0.2">
      <c r="A1354" s="55">
        <v>1293</v>
      </c>
      <c r="B1354" s="1232">
        <f>'Expenditures 15-22'!F176</f>
        <v>160899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160899</v>
      </c>
      <c r="C1358" s="14" t="s">
        <v>672</v>
      </c>
      <c r="D1358" s="14" t="str">
        <f t="shared" si="20"/>
        <v>Error?</v>
      </c>
    </row>
    <row r="1359" spans="1:4" x14ac:dyDescent="0.2">
      <c r="A1359" s="55">
        <v>1298</v>
      </c>
      <c r="B1359" s="1232">
        <f>'Expenditures 15-22'!F204</f>
        <v>160899</v>
      </c>
      <c r="C1359" s="14" t="s">
        <v>672</v>
      </c>
      <c r="D1359" s="14" t="str">
        <f t="shared" si="20"/>
        <v>Error?</v>
      </c>
    </row>
    <row r="1360" spans="1:4" x14ac:dyDescent="0.2">
      <c r="A1360" s="55">
        <v>1299</v>
      </c>
      <c r="B1360" s="1232">
        <f>'Expenditures 15-22'!G176</f>
        <v>157114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157114</v>
      </c>
      <c r="C1364" s="14" t="s">
        <v>672</v>
      </c>
      <c r="D1364" s="14" t="str">
        <f t="shared" si="20"/>
        <v>Error?</v>
      </c>
    </row>
    <row r="1365" spans="1:4" x14ac:dyDescent="0.2">
      <c r="A1365" s="55">
        <v>1304</v>
      </c>
      <c r="B1365" s="1232">
        <f>'Expenditures 15-22'!G204</f>
        <v>157114</v>
      </c>
      <c r="C1365" s="14" t="s">
        <v>672</v>
      </c>
      <c r="D1365" s="14" t="str">
        <f t="shared" si="20"/>
        <v>Error?</v>
      </c>
    </row>
    <row r="1366" spans="1:4" x14ac:dyDescent="0.2">
      <c r="A1366" s="55">
        <v>1305</v>
      </c>
      <c r="B1366" s="1232">
        <f>'Expenditures 15-22'!H176</f>
        <v>582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582</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582</v>
      </c>
      <c r="C1376" s="14" t="s">
        <v>672</v>
      </c>
      <c r="D1376" s="14" t="str">
        <f t="shared" si="20"/>
        <v>Error?</v>
      </c>
    </row>
    <row r="1377" spans="1:4" x14ac:dyDescent="0.2">
      <c r="A1377" s="55">
        <v>1316</v>
      </c>
      <c r="B1377" s="1232">
        <f>'Expenditures 15-22'!K176</f>
        <v>1026279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1026279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1026279</v>
      </c>
      <c r="C1388" s="14" t="s">
        <v>672</v>
      </c>
      <c r="D1388" s="14" t="str">
        <f t="shared" si="20"/>
        <v>Error?</v>
      </c>
    </row>
    <row r="1389" spans="1:4" x14ac:dyDescent="0.2">
      <c r="A1389" s="55">
        <v>1328</v>
      </c>
      <c r="B1389" s="1232">
        <f>'Expenditures 15-22'!K205</f>
        <v>-125799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951</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2191</v>
      </c>
      <c r="D1407" s="14" t="str">
        <f t="shared" ref="D1407:D1470" si="21">IF(ISBLANK(B1407),"OK",IF(A1407-B1407=0,"OK","Error?"))</f>
        <v>Error?</v>
      </c>
    </row>
    <row r="1408" spans="1:4" x14ac:dyDescent="0.2">
      <c r="A1408" s="55">
        <v>1347</v>
      </c>
      <c r="B1408" s="1232">
        <f>'Expenditures 15-22'!D217</f>
        <v>14760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179193</v>
      </c>
      <c r="C1410" s="14" t="s">
        <v>672</v>
      </c>
      <c r="D1410" s="14" t="str">
        <f t="shared" si="21"/>
        <v>Error?</v>
      </c>
    </row>
    <row r="1411" spans="1:4" x14ac:dyDescent="0.2">
      <c r="A1411" s="55">
        <v>1350</v>
      </c>
      <c r="B1411" s="1232">
        <f>'Expenditures 15-22'!D226</f>
        <v>1377</v>
      </c>
      <c r="D1411" s="14" t="str">
        <f t="shared" si="21"/>
        <v>Error?</v>
      </c>
    </row>
    <row r="1412" spans="1:4" x14ac:dyDescent="0.2">
      <c r="A1412" s="55">
        <v>1351</v>
      </c>
      <c r="B1412" s="1232">
        <f>'Expenditures 15-22'!D227</f>
        <v>9511</v>
      </c>
      <c r="D1412" s="14" t="str">
        <f t="shared" si="21"/>
        <v>Error?</v>
      </c>
    </row>
    <row r="1413" spans="1:4" x14ac:dyDescent="0.2">
      <c r="A1413" s="55">
        <v>1352</v>
      </c>
      <c r="B1413" s="1232">
        <f>'Expenditures 15-22'!D228</f>
        <v>23984</v>
      </c>
      <c r="D1413" s="14" t="str">
        <f t="shared" si="21"/>
        <v>Error?</v>
      </c>
    </row>
    <row r="1414" spans="1:4" x14ac:dyDescent="0.2">
      <c r="A1414" s="55">
        <v>1353</v>
      </c>
      <c r="B1414" s="1232">
        <f>'Expenditures 15-22'!D229</f>
        <v>2651</v>
      </c>
      <c r="D1414" s="14" t="str">
        <f t="shared" si="21"/>
        <v>Error?</v>
      </c>
    </row>
    <row r="1415" spans="1:4" x14ac:dyDescent="0.2">
      <c r="A1415" s="55">
        <v>1354</v>
      </c>
      <c r="B1415" s="1232">
        <f>'Expenditures 15-22'!D230</f>
        <v>2248</v>
      </c>
      <c r="D1415" s="14" t="str">
        <f t="shared" si="21"/>
        <v>Error?</v>
      </c>
    </row>
    <row r="1416" spans="1:4" x14ac:dyDescent="0.2">
      <c r="A1416" s="55">
        <v>1355</v>
      </c>
      <c r="B1416" s="1232">
        <f>'Expenditures 15-22'!D231</f>
        <v>4712</v>
      </c>
      <c r="D1416" s="14" t="str">
        <f t="shared" si="21"/>
        <v>Error?</v>
      </c>
    </row>
    <row r="1417" spans="1:4" x14ac:dyDescent="0.2">
      <c r="A1417" s="55">
        <v>1356</v>
      </c>
      <c r="B1417" s="1232">
        <f>'Expenditures 15-22'!D232</f>
        <v>44483</v>
      </c>
      <c r="C1417" s="14" t="s">
        <v>672</v>
      </c>
      <c r="D1417" s="14" t="str">
        <f t="shared" si="21"/>
        <v>Error?</v>
      </c>
    </row>
    <row r="1418" spans="1:4" x14ac:dyDescent="0.2">
      <c r="A1418" s="55">
        <v>1357</v>
      </c>
      <c r="B1418" s="1232">
        <f>'Expenditures 15-22'!D234</f>
        <v>1540</v>
      </c>
      <c r="D1418" s="14" t="str">
        <f t="shared" si="21"/>
        <v>Error?</v>
      </c>
    </row>
    <row r="1419" spans="1:4" x14ac:dyDescent="0.2">
      <c r="A1419" s="55">
        <v>1358</v>
      </c>
      <c r="B1419" s="1232">
        <f>'Expenditures 15-22'!D235</f>
        <v>13758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15298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3003</v>
      </c>
      <c r="D1423" s="14" t="str">
        <f t="shared" si="21"/>
        <v>Error?</v>
      </c>
    </row>
    <row r="1424" spans="1:4" x14ac:dyDescent="0.2">
      <c r="A1424" s="55">
        <v>1363</v>
      </c>
      <c r="B1424" s="1232">
        <f>'Expenditures 15-22'!D251</f>
        <v>11832</v>
      </c>
      <c r="C1424" s="14" t="s">
        <v>672</v>
      </c>
      <c r="D1424" s="14" t="str">
        <f t="shared" si="21"/>
        <v>Error?</v>
      </c>
    </row>
    <row r="1425" spans="1:4" x14ac:dyDescent="0.2">
      <c r="A1425" s="55">
        <v>1364</v>
      </c>
      <c r="B1425" s="1232">
        <f>'Expenditures 15-22'!D253</f>
        <v>37406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37406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40891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166249</v>
      </c>
      <c r="D1431" s="14" t="str">
        <f t="shared" si="21"/>
        <v>Error?</v>
      </c>
    </row>
    <row r="1432" spans="1:4" x14ac:dyDescent="0.2">
      <c r="A1432" s="55">
        <v>1371</v>
      </c>
      <c r="B1432" s="1232">
        <f>'Expenditures 15-22'!D261</f>
        <v>104513</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311653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420672</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599865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951</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2191</v>
      </c>
      <c r="C1471" s="14" t="s">
        <v>672</v>
      </c>
      <c r="D1471" s="14" t="str">
        <f t="shared" ref="D1471:D1534" si="22">IF(ISBLANK(B1471),"OK",IF(A1471-B1471=0,"OK","Error?"))</f>
        <v>Error?</v>
      </c>
    </row>
    <row r="1472" spans="1:4" x14ac:dyDescent="0.2">
      <c r="A1472" s="55">
        <v>1411</v>
      </c>
      <c r="B1472" s="1232">
        <f>'Expenditures 15-22'!K217</f>
        <v>14760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179193</v>
      </c>
      <c r="C1474" s="14" t="s">
        <v>672</v>
      </c>
      <c r="D1474" s="14" t="str">
        <f t="shared" si="22"/>
        <v>Error?</v>
      </c>
    </row>
    <row r="1475" spans="1:4" x14ac:dyDescent="0.2">
      <c r="A1475" s="55">
        <v>1414</v>
      </c>
      <c r="B1475" s="1232">
        <f>'Expenditures 15-22'!K226</f>
        <v>1377</v>
      </c>
      <c r="C1475" s="14" t="s">
        <v>672</v>
      </c>
      <c r="D1475" s="14" t="str">
        <f t="shared" si="22"/>
        <v>Error?</v>
      </c>
    </row>
    <row r="1476" spans="1:4" x14ac:dyDescent="0.2">
      <c r="A1476" s="55">
        <v>1415</v>
      </c>
      <c r="B1476" s="1232">
        <f>'Expenditures 15-22'!K227</f>
        <v>9511</v>
      </c>
      <c r="C1476" s="14" t="s">
        <v>672</v>
      </c>
      <c r="D1476" s="14" t="str">
        <f t="shared" si="22"/>
        <v>Error?</v>
      </c>
    </row>
    <row r="1477" spans="1:4" x14ac:dyDescent="0.2">
      <c r="A1477" s="55">
        <v>1416</v>
      </c>
      <c r="B1477" s="1232">
        <f>'Expenditures 15-22'!K228</f>
        <v>23984</v>
      </c>
      <c r="C1477" s="14" t="s">
        <v>672</v>
      </c>
      <c r="D1477" s="14" t="str">
        <f t="shared" si="22"/>
        <v>Error?</v>
      </c>
    </row>
    <row r="1478" spans="1:4" x14ac:dyDescent="0.2">
      <c r="A1478" s="55">
        <v>1417</v>
      </c>
      <c r="B1478" s="1232">
        <f>'Expenditures 15-22'!K229</f>
        <v>2651</v>
      </c>
      <c r="C1478" s="14" t="s">
        <v>672</v>
      </c>
      <c r="D1478" s="14" t="str">
        <f t="shared" si="22"/>
        <v>Error?</v>
      </c>
    </row>
    <row r="1479" spans="1:4" x14ac:dyDescent="0.2">
      <c r="A1479" s="55">
        <v>1418</v>
      </c>
      <c r="B1479" s="1232">
        <f>'Expenditures 15-22'!K230</f>
        <v>2248</v>
      </c>
      <c r="C1479" s="14" t="s">
        <v>672</v>
      </c>
      <c r="D1479" s="14" t="str">
        <f t="shared" si="22"/>
        <v>Error?</v>
      </c>
    </row>
    <row r="1480" spans="1:4" x14ac:dyDescent="0.2">
      <c r="A1480" s="55">
        <v>1419</v>
      </c>
      <c r="B1480" s="1232">
        <f>'Expenditures 15-22'!K231</f>
        <v>4712</v>
      </c>
      <c r="C1480" s="14" t="s">
        <v>672</v>
      </c>
      <c r="D1480" s="14" t="str">
        <f t="shared" si="22"/>
        <v>Error?</v>
      </c>
    </row>
    <row r="1481" spans="1:4" x14ac:dyDescent="0.2">
      <c r="A1481" s="55">
        <v>1420</v>
      </c>
      <c r="B1481" s="1232">
        <f>'Expenditures 15-22'!K232</f>
        <v>44483</v>
      </c>
      <c r="C1481" s="14" t="s">
        <v>672</v>
      </c>
      <c r="D1481" s="14" t="str">
        <f t="shared" si="22"/>
        <v>Error?</v>
      </c>
    </row>
    <row r="1482" spans="1:4" x14ac:dyDescent="0.2">
      <c r="A1482" s="55">
        <v>1421</v>
      </c>
      <c r="B1482" s="1232">
        <f>'Expenditures 15-22'!K234</f>
        <v>1540</v>
      </c>
      <c r="C1482" s="14" t="s">
        <v>672</v>
      </c>
      <c r="D1482" s="14" t="str">
        <f t="shared" si="22"/>
        <v>Error?</v>
      </c>
    </row>
    <row r="1483" spans="1:4" x14ac:dyDescent="0.2">
      <c r="A1483" s="55">
        <v>1422</v>
      </c>
      <c r="B1483" s="1232">
        <f>'Expenditures 15-22'!K235</f>
        <v>13758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15298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3003</v>
      </c>
      <c r="C1487" s="14" t="s">
        <v>672</v>
      </c>
      <c r="D1487" s="14" t="str">
        <f t="shared" si="22"/>
        <v>Error?</v>
      </c>
    </row>
    <row r="1488" spans="1:4" x14ac:dyDescent="0.2">
      <c r="A1488" s="55">
        <v>1427</v>
      </c>
      <c r="B1488" s="1232">
        <f>'Expenditures 15-22'!K251</f>
        <v>11832</v>
      </c>
      <c r="C1488" s="14" t="s">
        <v>672</v>
      </c>
      <c r="D1488" s="14" t="str">
        <f t="shared" si="22"/>
        <v>Error?</v>
      </c>
    </row>
    <row r="1489" spans="1:4" x14ac:dyDescent="0.2">
      <c r="A1489" s="55">
        <v>1428</v>
      </c>
      <c r="B1489" s="1232">
        <f>'Expenditures 15-22'!K253</f>
        <v>37406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37406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40891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166249</v>
      </c>
      <c r="C1495" s="14" t="s">
        <v>672</v>
      </c>
      <c r="D1495" s="14" t="str">
        <f t="shared" si="22"/>
        <v>Error?</v>
      </c>
    </row>
    <row r="1496" spans="1:4" x14ac:dyDescent="0.2">
      <c r="A1496" s="55">
        <v>1435</v>
      </c>
      <c r="B1496" s="1232">
        <f>'Expenditures 15-22'!K261</f>
        <v>104513</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311653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420672</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599865</v>
      </c>
      <c r="C1517" s="14" t="s">
        <v>672</v>
      </c>
      <c r="D1517" s="14" t="str">
        <f t="shared" si="22"/>
        <v>Error?</v>
      </c>
    </row>
    <row r="1518" spans="1:4" x14ac:dyDescent="0.2">
      <c r="A1518" s="55">
        <v>1457</v>
      </c>
      <c r="B1518" s="1232">
        <f>'Expenditures 15-22'!K289</f>
        <v>30547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2857389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3113489</v>
      </c>
      <c r="C1630" s="14" t="s">
        <v>672</v>
      </c>
      <c r="D1630" s="14" t="str">
        <f t="shared" si="24"/>
        <v>Error?</v>
      </c>
    </row>
    <row r="1631" spans="1:4" x14ac:dyDescent="0.2">
      <c r="A1631" s="55">
        <v>1570</v>
      </c>
      <c r="B1631" s="1232">
        <f>'Acct Summary 7-8'!D79</f>
        <v>1276139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679951</v>
      </c>
      <c r="C1644" s="14" t="s">
        <v>672</v>
      </c>
      <c r="D1644" s="14" t="str">
        <f t="shared" si="24"/>
        <v>Error?</v>
      </c>
    </row>
    <row r="1645" spans="1:4" x14ac:dyDescent="0.2">
      <c r="A1645" s="55">
        <v>1584</v>
      </c>
      <c r="B1645" s="1232">
        <f>'Acct Summary 7-8'!E79</f>
        <v>29763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18186</v>
      </c>
      <c r="C1658" s="14" t="s">
        <v>672</v>
      </c>
      <c r="D1658" s="14" t="str">
        <f t="shared" si="24"/>
        <v>Error?</v>
      </c>
    </row>
    <row r="1659" spans="1:4" x14ac:dyDescent="0.2">
      <c r="A1659" s="55">
        <v>1598</v>
      </c>
      <c r="B1659" s="1232">
        <f>'Acct Summary 7-8'!F79</f>
        <v>1282771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1156972</v>
      </c>
      <c r="C1672" s="14" t="s">
        <v>672</v>
      </c>
      <c r="D1672" s="14" t="str">
        <f t="shared" si="25"/>
        <v>Error?</v>
      </c>
    </row>
    <row r="1673" spans="1:4" x14ac:dyDescent="0.2">
      <c r="A1673" s="55">
        <v>1612</v>
      </c>
      <c r="B1673" s="1232">
        <f>'Acct Summary 7-8'!G79</f>
        <v>332463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363010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5959702</v>
      </c>
      <c r="C1744" s="14" t="s">
        <v>672</v>
      </c>
      <c r="D1744" s="14" t="str">
        <f t="shared" si="26"/>
        <v>Error?</v>
      </c>
    </row>
    <row r="1745" spans="1:5" x14ac:dyDescent="0.2">
      <c r="A1745" s="55">
        <v>1684</v>
      </c>
      <c r="B1745" s="1232">
        <f>'Tax Sched 24'!B5</f>
        <v>1721398</v>
      </c>
      <c r="C1745" s="14" t="s">
        <v>672</v>
      </c>
      <c r="D1745" s="14" t="str">
        <f t="shared" si="26"/>
        <v>Error?</v>
      </c>
    </row>
    <row r="1746" spans="1:5" x14ac:dyDescent="0.2">
      <c r="A1746" s="55">
        <v>1685</v>
      </c>
      <c r="B1746" s="1232">
        <f>'Tax Sched 24'!B6</f>
        <v>2447955</v>
      </c>
      <c r="C1746" s="14" t="s">
        <v>672</v>
      </c>
      <c r="D1746" s="14" t="str">
        <f t="shared" si="26"/>
        <v>Error?</v>
      </c>
    </row>
    <row r="1747" spans="1:5" x14ac:dyDescent="0.2">
      <c r="A1747" s="55">
        <v>1686</v>
      </c>
      <c r="B1747" s="1232">
        <f>'Tax Sched 24'!B7</f>
        <v>503333</v>
      </c>
      <c r="C1747" s="14" t="s">
        <v>672</v>
      </c>
      <c r="D1747" s="14" t="str">
        <f t="shared" si="26"/>
        <v>Error?</v>
      </c>
    </row>
    <row r="1748" spans="1:5" x14ac:dyDescent="0.2">
      <c r="A1748" s="55">
        <v>1687</v>
      </c>
      <c r="B1748" s="1232">
        <f>'Tax Sched 24'!B8</f>
        <v>303761</v>
      </c>
      <c r="C1748" s="14" t="s">
        <v>672</v>
      </c>
      <c r="D1748" s="14" t="str">
        <f t="shared" si="26"/>
        <v>Error?</v>
      </c>
    </row>
    <row r="1749" spans="1:5" x14ac:dyDescent="0.2">
      <c r="A1749" s="55">
        <v>1688</v>
      </c>
      <c r="B1749" s="1232">
        <f>'Tax Sched 24'!B10</f>
        <v>125833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100667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11466410</v>
      </c>
      <c r="C1759" s="14" t="s">
        <v>672</v>
      </c>
      <c r="D1759" s="14" t="str">
        <f t="shared" si="26"/>
        <v>Error?</v>
      </c>
    </row>
    <row r="1760" spans="1:5" x14ac:dyDescent="0.2">
      <c r="A1760" s="55">
        <v>1699</v>
      </c>
      <c r="B1760" s="1232">
        <f>'Tax Sched 24'!D4</f>
        <v>5959702</v>
      </c>
      <c r="C1760" s="14" t="s">
        <v>672</v>
      </c>
      <c r="D1760" s="14" t="str">
        <f t="shared" si="26"/>
        <v>Error?</v>
      </c>
    </row>
    <row r="1761" spans="1:5" x14ac:dyDescent="0.2">
      <c r="A1761" s="55">
        <v>1700</v>
      </c>
      <c r="B1761" s="1232">
        <f>'Tax Sched 24'!D5</f>
        <v>1721398</v>
      </c>
      <c r="C1761" s="14" t="s">
        <v>672</v>
      </c>
      <c r="D1761" s="14" t="str">
        <f t="shared" si="26"/>
        <v>Error?</v>
      </c>
    </row>
    <row r="1762" spans="1:5" s="80" customFormat="1" x14ac:dyDescent="0.2">
      <c r="A1762" s="55">
        <v>1701</v>
      </c>
      <c r="B1762" s="1232">
        <f>'Tax Sched 24'!D6</f>
        <v>2447955</v>
      </c>
      <c r="C1762" s="14" t="s">
        <v>672</v>
      </c>
      <c r="D1762" s="14" t="str">
        <f t="shared" si="26"/>
        <v>Error?</v>
      </c>
      <c r="E1762" s="81"/>
    </row>
    <row r="1763" spans="1:5" x14ac:dyDescent="0.2">
      <c r="A1763" s="55">
        <v>1702</v>
      </c>
      <c r="B1763" s="1232">
        <f>'Tax Sched 24'!D7</f>
        <v>503333</v>
      </c>
      <c r="C1763" s="14" t="s">
        <v>672</v>
      </c>
      <c r="D1763" s="14" t="str">
        <f t="shared" si="26"/>
        <v>Error?</v>
      </c>
    </row>
    <row r="1764" spans="1:5" x14ac:dyDescent="0.2">
      <c r="A1764" s="55">
        <v>1703</v>
      </c>
      <c r="B1764" s="1232">
        <f>'Tax Sched 24'!D8</f>
        <v>303761</v>
      </c>
      <c r="C1764" s="14" t="s">
        <v>672</v>
      </c>
      <c r="D1764" s="14" t="str">
        <f t="shared" si="26"/>
        <v>Error?</v>
      </c>
    </row>
    <row r="1765" spans="1:5" x14ac:dyDescent="0.2">
      <c r="A1765" s="55">
        <v>1704</v>
      </c>
      <c r="B1765" s="1232">
        <f>'Tax Sched 24'!D10</f>
        <v>125833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100667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11466410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6146381</v>
      </c>
      <c r="C1792" s="14" t="s">
        <v>672</v>
      </c>
      <c r="D1792" s="14" t="str">
        <f t="shared" si="27"/>
        <v>Error?</v>
      </c>
    </row>
    <row r="1793" spans="1:4" x14ac:dyDescent="0.2">
      <c r="A1793" s="55">
        <v>1732</v>
      </c>
      <c r="B1793" s="1232">
        <f>'Tax Sched 24'!F5</f>
        <v>1786706</v>
      </c>
      <c r="C1793" s="14" t="s">
        <v>672</v>
      </c>
      <c r="D1793" s="14" t="str">
        <f t="shared" si="27"/>
        <v>Error?</v>
      </c>
    </row>
    <row r="1794" spans="1:4" x14ac:dyDescent="0.2">
      <c r="A1794" s="55">
        <v>1733</v>
      </c>
      <c r="B1794" s="1232">
        <f>'Tax Sched 24'!F6</f>
        <v>2476203</v>
      </c>
      <c r="C1794" s="14" t="s">
        <v>672</v>
      </c>
      <c r="D1794" s="14" t="str">
        <f t="shared" si="27"/>
        <v>Error?</v>
      </c>
    </row>
    <row r="1795" spans="1:4" x14ac:dyDescent="0.2">
      <c r="A1795" s="55">
        <v>1734</v>
      </c>
      <c r="B1795" s="1232">
        <f>'Tax Sched 24'!F7</f>
        <v>516090</v>
      </c>
      <c r="C1795" s="14" t="s">
        <v>672</v>
      </c>
      <c r="D1795" s="14" t="str">
        <f t="shared" si="27"/>
        <v>Error?</v>
      </c>
    </row>
    <row r="1796" spans="1:4" x14ac:dyDescent="0.2">
      <c r="A1796" s="55">
        <v>1735</v>
      </c>
      <c r="B1796" s="1232">
        <f>'Tax Sched 24'!F8</f>
        <v>225531</v>
      </c>
      <c r="C1796" s="14" t="s">
        <v>672</v>
      </c>
      <c r="D1796" s="14" t="str">
        <f t="shared" si="27"/>
        <v>Error?</v>
      </c>
    </row>
    <row r="1797" spans="1:4" x14ac:dyDescent="0.2">
      <c r="A1797" s="55">
        <v>1736</v>
      </c>
      <c r="B1797" s="1232">
        <f>'Tax Sched 24'!F10</f>
        <v>129023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103218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6146381</v>
      </c>
      <c r="D1808" s="14" t="str">
        <f t="shared" si="27"/>
        <v>Error?</v>
      </c>
    </row>
    <row r="1809" spans="1:4" x14ac:dyDescent="0.2">
      <c r="A1809" s="55">
        <v>1748</v>
      </c>
      <c r="B1809" s="1232">
        <f>'Tax Sched 24'!E5</f>
        <v>1786706</v>
      </c>
      <c r="D1809" s="14" t="str">
        <f t="shared" si="27"/>
        <v>Error?</v>
      </c>
    </row>
    <row r="1810" spans="1:4" x14ac:dyDescent="0.2">
      <c r="A1810" s="55">
        <v>1749</v>
      </c>
      <c r="B1810" s="1232">
        <f>'Tax Sched 24'!E6</f>
        <v>2476203</v>
      </c>
      <c r="D1810" s="14" t="str">
        <f t="shared" si="27"/>
        <v>Error?</v>
      </c>
    </row>
    <row r="1811" spans="1:4" x14ac:dyDescent="0.2">
      <c r="A1811" s="55">
        <v>1750</v>
      </c>
      <c r="B1811" s="1232">
        <f>'Tax Sched 24'!E7</f>
        <v>516090</v>
      </c>
      <c r="D1811" s="14" t="str">
        <f t="shared" si="27"/>
        <v>Error?</v>
      </c>
    </row>
    <row r="1812" spans="1:4" x14ac:dyDescent="0.2">
      <c r="A1812" s="55">
        <v>1751</v>
      </c>
      <c r="B1812" s="1232">
        <f>'Tax Sched 24'!E8</f>
        <v>225531</v>
      </c>
      <c r="D1812" s="14" t="str">
        <f t="shared" si="27"/>
        <v>Error?</v>
      </c>
    </row>
    <row r="1813" spans="1:4" x14ac:dyDescent="0.2">
      <c r="A1813" s="55">
        <v>1752</v>
      </c>
      <c r="B1813" s="1232">
        <f>'Tax Sched 24'!E10</f>
        <v>129023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103218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11660809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39460000</v>
      </c>
      <c r="C1939" s="14" t="s">
        <v>672</v>
      </c>
      <c r="D1939" s="14" t="str">
        <f t="shared" si="29"/>
        <v>Error?</v>
      </c>
    </row>
    <row r="1940" spans="1:5" x14ac:dyDescent="0.2">
      <c r="A1940" s="55">
        <v>1879</v>
      </c>
      <c r="B1940" s="1232">
        <f>'Short-Term Long-Term Debt 25'!F49</f>
        <v>18440000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100667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100667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100667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1260494</v>
      </c>
      <c r="D2008" s="14" t="str">
        <f t="shared" si="30"/>
        <v>Error?</v>
      </c>
    </row>
    <row r="2009" spans="1:4" x14ac:dyDescent="0.2">
      <c r="A2009" s="55">
        <v>1948</v>
      </c>
      <c r="B2009" s="1232">
        <f>'Cap Outlay Deprec 27'!C8</f>
        <v>67620874</v>
      </c>
      <c r="D2009" s="14" t="str">
        <f t="shared" si="30"/>
        <v>Error?</v>
      </c>
    </row>
    <row r="2010" spans="1:4" x14ac:dyDescent="0.2">
      <c r="A2010" s="55">
        <v>1949</v>
      </c>
      <c r="B2010" s="1232">
        <f>'Cap Outlay Deprec 27'!C10</f>
        <v>4643070</v>
      </c>
      <c r="D2010" s="14" t="str">
        <f t="shared" si="30"/>
        <v>Error?</v>
      </c>
    </row>
    <row r="2011" spans="1:4" x14ac:dyDescent="0.2">
      <c r="A2011" s="55">
        <v>1950</v>
      </c>
      <c r="B2011" s="1232">
        <f>'Cap Outlay Deprec 27'!C12</f>
        <v>6893417</v>
      </c>
      <c r="D2011" s="14" t="str">
        <f t="shared" si="30"/>
        <v>Error?</v>
      </c>
    </row>
    <row r="2012" spans="1:4" x14ac:dyDescent="0.2">
      <c r="A2012" s="55">
        <v>1951</v>
      </c>
      <c r="B2012" s="1232">
        <f>'Cap Outlay Deprec 27'!C13</f>
        <v>2406312</v>
      </c>
      <c r="D2012" s="14" t="str">
        <f t="shared" si="30"/>
        <v>Error?</v>
      </c>
    </row>
    <row r="2013" spans="1:4" x14ac:dyDescent="0.2">
      <c r="A2013" s="55">
        <v>1952</v>
      </c>
      <c r="B2013" s="1232">
        <f>'Cap Outlay Deprec 27'!C16</f>
        <v>83038172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553652</v>
      </c>
      <c r="D2015" s="14" t="str">
        <f t="shared" si="30"/>
        <v>Error?</v>
      </c>
    </row>
    <row r="2016" spans="1:4" x14ac:dyDescent="0.2">
      <c r="A2016" s="55">
        <v>1955</v>
      </c>
      <c r="B2016" s="1232">
        <f>'Cap Outlay Deprec 27'!D10</f>
        <v>121125</v>
      </c>
      <c r="D2016" s="14" t="str">
        <f t="shared" si="30"/>
        <v>Error?</v>
      </c>
    </row>
    <row r="2017" spans="1:4" x14ac:dyDescent="0.2">
      <c r="A2017" s="55">
        <v>1956</v>
      </c>
      <c r="B2017" s="1232">
        <f>'Cap Outlay Deprec 27'!D12</f>
        <v>159839</v>
      </c>
      <c r="D2017" s="14" t="str">
        <f t="shared" si="30"/>
        <v>Error?</v>
      </c>
    </row>
    <row r="2018" spans="1:4" x14ac:dyDescent="0.2">
      <c r="A2018" s="55">
        <v>1957</v>
      </c>
      <c r="B2018" s="1232">
        <f>'Cap Outlay Deprec 27'!D13</f>
        <v>157114</v>
      </c>
      <c r="D2018" s="14" t="str">
        <f t="shared" si="30"/>
        <v>Error?</v>
      </c>
    </row>
    <row r="2019" spans="1:4" x14ac:dyDescent="0.2">
      <c r="A2019" s="55">
        <v>1958</v>
      </c>
      <c r="B2019" s="1232">
        <f>'Cap Outlay Deprec 27'!D16</f>
        <v>1143381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178607</v>
      </c>
      <c r="D2023" s="14" t="str">
        <f t="shared" si="30"/>
        <v>Error?</v>
      </c>
    </row>
    <row r="2024" spans="1:4" x14ac:dyDescent="0.2">
      <c r="A2024" s="55">
        <v>1963</v>
      </c>
      <c r="B2024" s="1232">
        <f>'Cap Outlay Deprec 27'!E13</f>
        <v>98750</v>
      </c>
      <c r="D2024" s="14" t="str">
        <f t="shared" si="30"/>
        <v>Error?</v>
      </c>
    </row>
    <row r="2025" spans="1:4" x14ac:dyDescent="0.2">
      <c r="A2025" s="55">
        <v>1964</v>
      </c>
      <c r="B2025" s="1232">
        <f>'Cap Outlay Deprec 27'!E16</f>
        <v>491362</v>
      </c>
      <c r="C2025" s="14" t="s">
        <v>672</v>
      </c>
      <c r="D2025" s="14" t="str">
        <f t="shared" si="30"/>
        <v>Error?</v>
      </c>
    </row>
    <row r="2026" spans="1:4" x14ac:dyDescent="0.2">
      <c r="A2026" s="55">
        <v>1965</v>
      </c>
      <c r="B2026" s="1232">
        <f>'Cap Outlay Deprec 27'!F5</f>
        <v>1260494</v>
      </c>
      <c r="C2026" s="14" t="s">
        <v>672</v>
      </c>
      <c r="D2026" s="14" t="str">
        <f t="shared" si="30"/>
        <v>Error?</v>
      </c>
    </row>
    <row r="2027" spans="1:4" x14ac:dyDescent="0.2">
      <c r="A2027" s="55">
        <v>1966</v>
      </c>
      <c r="B2027" s="1232">
        <f>'Cap Outlay Deprec 27'!F8</f>
        <v>68174526</v>
      </c>
      <c r="C2027" s="14" t="s">
        <v>672</v>
      </c>
      <c r="D2027" s="14" t="str">
        <f t="shared" si="30"/>
        <v>Error?</v>
      </c>
    </row>
    <row r="2028" spans="1:4" x14ac:dyDescent="0.2">
      <c r="A2028" s="55">
        <v>1967</v>
      </c>
      <c r="B2028" s="1232">
        <f>'Cap Outlay Deprec 27'!F10</f>
        <v>4764195</v>
      </c>
      <c r="C2028" s="14" t="s">
        <v>672</v>
      </c>
      <c r="D2028" s="14" t="str">
        <f t="shared" si="30"/>
        <v>Error?</v>
      </c>
    </row>
    <row r="2029" spans="1:4" x14ac:dyDescent="0.2">
      <c r="A2029" s="55">
        <v>1968</v>
      </c>
      <c r="B2029" s="1232">
        <f>'Cap Outlay Deprec 27'!F12</f>
        <v>6874649</v>
      </c>
      <c r="C2029" s="14" t="s">
        <v>672</v>
      </c>
      <c r="D2029" s="14" t="str">
        <f t="shared" si="30"/>
        <v>Error?</v>
      </c>
    </row>
    <row r="2030" spans="1:4" x14ac:dyDescent="0.2">
      <c r="A2030" s="55">
        <v>1969</v>
      </c>
      <c r="B2030" s="1232">
        <f>'Cap Outlay Deprec 27'!F13</f>
        <v>2464676</v>
      </c>
      <c r="C2030" s="14" t="s">
        <v>672</v>
      </c>
      <c r="D2030" s="14" t="str">
        <f t="shared" si="30"/>
        <v>Error?</v>
      </c>
    </row>
    <row r="2031" spans="1:4" x14ac:dyDescent="0.2">
      <c r="A2031" s="55">
        <v>1970</v>
      </c>
      <c r="B2031" s="1232">
        <f>'Cap Outlay Deprec 27'!F16</f>
        <v>83690191</v>
      </c>
      <c r="C2031" s="14" t="s">
        <v>672</v>
      </c>
      <c r="D2031" s="14" t="str">
        <f t="shared" si="30"/>
        <v>Error?</v>
      </c>
    </row>
    <row r="2032" spans="1:4" x14ac:dyDescent="0.2">
      <c r="A2032" s="83">
        <v>1971</v>
      </c>
      <c r="D2032" s="14" t="str">
        <f t="shared" si="30"/>
        <v>OK</v>
      </c>
    </row>
    <row r="2033" spans="1:4" x14ac:dyDescent="0.2">
      <c r="A2033" s="55">
        <v>1972</v>
      </c>
      <c r="B2033" s="1232">
        <f>'Cap Outlay Deprec 27'!H8</f>
        <v>15572232</v>
      </c>
      <c r="D2033" s="14" t="str">
        <f t="shared" si="30"/>
        <v>Error?</v>
      </c>
    </row>
    <row r="2034" spans="1:4" x14ac:dyDescent="0.2">
      <c r="A2034" s="55">
        <v>1973</v>
      </c>
      <c r="B2034" s="1232">
        <f>'Cap Outlay Deprec 27'!H10</f>
        <v>2355698</v>
      </c>
      <c r="D2034" s="14" t="str">
        <f t="shared" si="30"/>
        <v>Error?</v>
      </c>
    </row>
    <row r="2035" spans="1:4" x14ac:dyDescent="0.2">
      <c r="A2035" s="55">
        <v>1974</v>
      </c>
      <c r="B2035" s="1232">
        <f>'Cap Outlay Deprec 27'!H12</f>
        <v>5231005</v>
      </c>
      <c r="D2035" s="14" t="str">
        <f t="shared" si="30"/>
        <v>Error?</v>
      </c>
    </row>
    <row r="2036" spans="1:4" x14ac:dyDescent="0.2">
      <c r="A2036" s="55">
        <v>1975</v>
      </c>
      <c r="B2036" s="1232">
        <f>'Cap Outlay Deprec 27'!H13</f>
        <v>2072735</v>
      </c>
      <c r="D2036" s="14" t="str">
        <f t="shared" si="30"/>
        <v>Error?</v>
      </c>
    </row>
    <row r="2037" spans="1:4" x14ac:dyDescent="0.2">
      <c r="A2037" s="55">
        <v>1976</v>
      </c>
      <c r="B2037" s="1232">
        <f>'Cap Outlay Deprec 27'!H16</f>
        <v>25231670</v>
      </c>
      <c r="C2037" s="14" t="s">
        <v>672</v>
      </c>
      <c r="D2037" s="14" t="str">
        <f t="shared" si="30"/>
        <v>Error?</v>
      </c>
    </row>
    <row r="2038" spans="1:4" x14ac:dyDescent="0.2">
      <c r="A2038" s="83">
        <v>1977</v>
      </c>
      <c r="D2038" s="14" t="str">
        <f t="shared" si="30"/>
        <v>OK</v>
      </c>
    </row>
    <row r="2039" spans="1:4" x14ac:dyDescent="0.2">
      <c r="A2039" s="55">
        <v>1978</v>
      </c>
      <c r="B2039" s="1232">
        <f>'Cap Outlay Deprec 27'!I8</f>
        <v>1363493</v>
      </c>
      <c r="D2039" s="14" t="str">
        <f t="shared" si="30"/>
        <v>Error?</v>
      </c>
    </row>
    <row r="2040" spans="1:4" x14ac:dyDescent="0.2">
      <c r="A2040" s="55">
        <v>1979</v>
      </c>
      <c r="B2040" s="1232">
        <f>'Cap Outlay Deprec 27'!I10</f>
        <v>209174</v>
      </c>
      <c r="D2040" s="14" t="str">
        <f t="shared" si="30"/>
        <v>Error?</v>
      </c>
    </row>
    <row r="2041" spans="1:4" x14ac:dyDescent="0.2">
      <c r="A2041" s="55">
        <v>1980</v>
      </c>
      <c r="B2041" s="1232">
        <f>'Cap Outlay Deprec 27'!I12</f>
        <v>381460</v>
      </c>
      <c r="D2041" s="14" t="str">
        <f t="shared" si="30"/>
        <v>Error?</v>
      </c>
    </row>
    <row r="2042" spans="1:4" x14ac:dyDescent="0.2">
      <c r="A2042" s="55">
        <v>1981</v>
      </c>
      <c r="B2042" s="1232">
        <f>'Cap Outlay Deprec 27'!I13</f>
        <v>174195</v>
      </c>
      <c r="D2042" s="14" t="str">
        <f t="shared" si="30"/>
        <v>Error?</v>
      </c>
    </row>
    <row r="2043" spans="1:4" x14ac:dyDescent="0.2">
      <c r="A2043" s="55">
        <v>1982</v>
      </c>
      <c r="B2043" s="1232">
        <f>'Cap Outlay Deprec 27'!I16</f>
        <v>2128322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178607</v>
      </c>
      <c r="D2047" s="14" t="str">
        <f t="shared" ref="D2047:D2110" si="31">IF(ISBLANK(B2047),"OK",IF(A2047-B2047=0,"OK","Error?"))</f>
        <v>Error?</v>
      </c>
    </row>
    <row r="2048" spans="1:4" x14ac:dyDescent="0.2">
      <c r="A2048" s="55">
        <v>1987</v>
      </c>
      <c r="B2048" s="1232">
        <f>'Cap Outlay Deprec 27'!J13</f>
        <v>98750</v>
      </c>
      <c r="D2048" s="14" t="str">
        <f t="shared" si="31"/>
        <v>Error?</v>
      </c>
    </row>
    <row r="2049" spans="1:4" x14ac:dyDescent="0.2">
      <c r="A2049" s="55">
        <v>1988</v>
      </c>
      <c r="B2049" s="1232">
        <f>'Cap Outlay Deprec 27'!J16</f>
        <v>277357</v>
      </c>
      <c r="C2049" s="14" t="s">
        <v>672</v>
      </c>
      <c r="D2049" s="14" t="str">
        <f t="shared" si="31"/>
        <v>Error?</v>
      </c>
    </row>
    <row r="2050" spans="1:4" x14ac:dyDescent="0.2">
      <c r="A2050" s="83">
        <v>1989</v>
      </c>
      <c r="D2050" s="14" t="str">
        <f t="shared" si="31"/>
        <v>OK</v>
      </c>
    </row>
    <row r="2051" spans="1:4" x14ac:dyDescent="0.2">
      <c r="A2051" s="55">
        <v>1990</v>
      </c>
      <c r="B2051" s="1232">
        <f>'Cap Outlay Deprec 27'!K8</f>
        <v>16935725</v>
      </c>
      <c r="C2051" s="14" t="s">
        <v>672</v>
      </c>
      <c r="D2051" s="14" t="str">
        <f t="shared" si="31"/>
        <v>Error?</v>
      </c>
    </row>
    <row r="2052" spans="1:4" x14ac:dyDescent="0.2">
      <c r="A2052" s="55">
        <v>1991</v>
      </c>
      <c r="B2052" s="1232">
        <f>'Cap Outlay Deprec 27'!K10</f>
        <v>2564872</v>
      </c>
      <c r="C2052" s="14" t="s">
        <v>672</v>
      </c>
      <c r="D2052" s="14" t="str">
        <f t="shared" si="31"/>
        <v>Error?</v>
      </c>
    </row>
    <row r="2053" spans="1:4" x14ac:dyDescent="0.2">
      <c r="A2053" s="55">
        <v>1992</v>
      </c>
      <c r="B2053" s="1232">
        <f>'Cap Outlay Deprec 27'!K12</f>
        <v>5433858</v>
      </c>
      <c r="C2053" s="14" t="s">
        <v>672</v>
      </c>
      <c r="D2053" s="14" t="str">
        <f t="shared" si="31"/>
        <v>Error?</v>
      </c>
    </row>
    <row r="2054" spans="1:4" x14ac:dyDescent="0.2">
      <c r="A2054" s="55">
        <v>1993</v>
      </c>
      <c r="B2054" s="1232">
        <f>'Cap Outlay Deprec 27'!K13</f>
        <v>2148180</v>
      </c>
      <c r="C2054" s="14" t="s">
        <v>672</v>
      </c>
      <c r="D2054" s="14" t="str">
        <f t="shared" si="31"/>
        <v>Error?</v>
      </c>
    </row>
    <row r="2055" spans="1:4" x14ac:dyDescent="0.2">
      <c r="A2055" s="55">
        <v>1994</v>
      </c>
      <c r="B2055" s="1232">
        <f>'Cap Outlay Deprec 27'!K16</f>
        <v>27082635</v>
      </c>
      <c r="C2055" s="14" t="s">
        <v>672</v>
      </c>
      <c r="D2055" s="14" t="str">
        <f t="shared" si="31"/>
        <v>Error?</v>
      </c>
    </row>
    <row r="2056" spans="1:4" x14ac:dyDescent="0.2">
      <c r="A2056" s="55">
        <v>1995</v>
      </c>
      <c r="B2056" s="1232">
        <f>'Cap Outlay Deprec 27'!L5</f>
        <v>1260494</v>
      </c>
      <c r="C2056" s="14" t="s">
        <v>672</v>
      </c>
      <c r="D2056" s="14" t="str">
        <f t="shared" si="31"/>
        <v>Error?</v>
      </c>
    </row>
    <row r="2057" spans="1:4" x14ac:dyDescent="0.2">
      <c r="A2057" s="55">
        <v>1996</v>
      </c>
      <c r="B2057" s="1232">
        <f>'Cap Outlay Deprec 27'!L8</f>
        <v>51238801</v>
      </c>
      <c r="C2057" s="14" t="s">
        <v>672</v>
      </c>
      <c r="D2057" s="14" t="str">
        <f t="shared" si="31"/>
        <v>Error?</v>
      </c>
    </row>
    <row r="2058" spans="1:4" x14ac:dyDescent="0.2">
      <c r="A2058" s="55">
        <v>1997</v>
      </c>
      <c r="B2058" s="1232">
        <f>'Cap Outlay Deprec 27'!L10</f>
        <v>2199323</v>
      </c>
      <c r="C2058" s="14" t="s">
        <v>672</v>
      </c>
      <c r="D2058" s="14" t="str">
        <f t="shared" si="31"/>
        <v>Error?</v>
      </c>
    </row>
    <row r="2059" spans="1:4" x14ac:dyDescent="0.2">
      <c r="A2059" s="55">
        <v>1998</v>
      </c>
      <c r="B2059" s="1232">
        <f>'Cap Outlay Deprec 27'!L12</f>
        <v>1440791</v>
      </c>
      <c r="C2059" s="14" t="s">
        <v>672</v>
      </c>
      <c r="D2059" s="14" t="str">
        <f t="shared" si="31"/>
        <v>Error?</v>
      </c>
    </row>
    <row r="2060" spans="1:4" x14ac:dyDescent="0.2">
      <c r="A2060" s="55">
        <v>1999</v>
      </c>
      <c r="B2060" s="1232">
        <f>'Cap Outlay Deprec 27'!L13</f>
        <v>316496</v>
      </c>
      <c r="C2060" s="14" t="s">
        <v>672</v>
      </c>
      <c r="D2060" s="14" t="str">
        <f t="shared" si="31"/>
        <v>Error?</v>
      </c>
    </row>
    <row r="2061" spans="1:4" x14ac:dyDescent="0.2">
      <c r="A2061" s="55">
        <v>2000</v>
      </c>
      <c r="B2061" s="1232">
        <f>'Cap Outlay Deprec 27'!L16</f>
        <v>56607556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186535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348878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1156972</v>
      </c>
      <c r="D2475" s="14" t="str">
        <f t="shared" si="37"/>
        <v>Error?</v>
      </c>
    </row>
    <row r="2476" spans="1:4" x14ac:dyDescent="0.2">
      <c r="A2476" s="83">
        <v>2415</v>
      </c>
      <c r="D2476" s="14" t="str">
        <f t="shared" si="37"/>
        <v>OK</v>
      </c>
    </row>
    <row r="2477" spans="1:4" x14ac:dyDescent="0.2">
      <c r="A2477" s="55">
        <v>2416</v>
      </c>
      <c r="B2477" s="1232">
        <f>'Assets-Liab 5-6'!G38</f>
        <v>363010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18186</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7514134</v>
      </c>
      <c r="C2551" s="14" t="s">
        <v>672</v>
      </c>
      <c r="D2551" s="14" t="str">
        <f t="shared" si="38"/>
        <v>Error?</v>
      </c>
    </row>
    <row r="2552" spans="1:4" x14ac:dyDescent="0.2">
      <c r="A2552" s="83">
        <v>2491</v>
      </c>
      <c r="D2552" s="14" t="str">
        <f t="shared" si="38"/>
        <v>OK</v>
      </c>
    </row>
    <row r="2553" spans="1:4" x14ac:dyDescent="0.2">
      <c r="A2553" s="55">
        <v>2492</v>
      </c>
      <c r="B2553" s="1232">
        <f>'Acct Summary 7-8'!C6</f>
        <v>6451063</v>
      </c>
      <c r="C2553" s="14" t="s">
        <v>672</v>
      </c>
      <c r="D2553" s="14" t="str">
        <f t="shared" si="38"/>
        <v>Error?</v>
      </c>
    </row>
    <row r="2554" spans="1:4" x14ac:dyDescent="0.2">
      <c r="A2554" s="55">
        <v>2493</v>
      </c>
      <c r="B2554" s="1232">
        <f>'Acct Summary 7-8'!C7</f>
        <v>1079397</v>
      </c>
      <c r="C2554" s="14" t="s">
        <v>672</v>
      </c>
      <c r="D2554" s="14" t="str">
        <f t="shared" si="38"/>
        <v>Error?</v>
      </c>
    </row>
    <row r="2555" spans="1:4" x14ac:dyDescent="0.2">
      <c r="A2555" s="55">
        <v>2494</v>
      </c>
      <c r="B2555" s="1232">
        <f>'Acct Summary 7-8'!C8</f>
        <v>15058088</v>
      </c>
      <c r="C2555" s="14" t="s">
        <v>672</v>
      </c>
      <c r="D2555" s="14" t="str">
        <f t="shared" si="38"/>
        <v>Error?</v>
      </c>
    </row>
    <row r="2556" spans="1:4" x14ac:dyDescent="0.2">
      <c r="A2556" s="55">
        <v>2495</v>
      </c>
      <c r="B2556" s="1232">
        <f>'Acct Summary 7-8'!C12</f>
        <v>9126823</v>
      </c>
      <c r="C2556" s="14" t="s">
        <v>672</v>
      </c>
      <c r="D2556" s="14" t="str">
        <f t="shared" si="38"/>
        <v>Error?</v>
      </c>
    </row>
    <row r="2557" spans="1:4" x14ac:dyDescent="0.2">
      <c r="A2557" s="55">
        <v>2496</v>
      </c>
      <c r="B2557" s="1232">
        <f>'Acct Summary 7-8'!C13</f>
        <v>4873277</v>
      </c>
      <c r="C2557" s="14" t="s">
        <v>672</v>
      </c>
      <c r="D2557" s="14" t="str">
        <f t="shared" si="38"/>
        <v>Error?</v>
      </c>
    </row>
    <row r="2558" spans="1:4" x14ac:dyDescent="0.2">
      <c r="A2558" s="55">
        <v>2497</v>
      </c>
      <c r="B2558" s="1232">
        <f>'Acct Summary 7-8'!C14</f>
        <v>453010</v>
      </c>
      <c r="C2558" s="14" t="s">
        <v>672</v>
      </c>
      <c r="D2558" s="14" t="str">
        <f t="shared" si="38"/>
        <v>Error?</v>
      </c>
    </row>
    <row r="2559" spans="1:4" x14ac:dyDescent="0.2">
      <c r="A2559" s="55">
        <v>2498</v>
      </c>
      <c r="B2559" s="1232">
        <f>'Acct Summary 7-8'!C15</f>
        <v>348878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14801988</v>
      </c>
      <c r="C2561" s="14" t="s">
        <v>672</v>
      </c>
      <c r="D2561" s="14" t="str">
        <f t="shared" si="39"/>
        <v>Error?</v>
      </c>
    </row>
    <row r="2562" spans="1:4" x14ac:dyDescent="0.2">
      <c r="A2562" s="55">
        <v>2501</v>
      </c>
      <c r="B2562" s="1232">
        <f>'Acct Summary 7-8'!C20</f>
        <v>256100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1958315</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1958315</v>
      </c>
      <c r="C2568" s="14" t="s">
        <v>672</v>
      </c>
      <c r="D2568" s="14" t="str">
        <f t="shared" si="39"/>
        <v>Error?</v>
      </c>
    </row>
    <row r="2569" spans="1:4" x14ac:dyDescent="0.2">
      <c r="A2569" s="55">
        <v>2508</v>
      </c>
      <c r="B2569" s="1232">
        <f>'Acct Summary 7-8'!D13</f>
        <v>2554503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2554503</v>
      </c>
      <c r="C2573" s="14" t="s">
        <v>672</v>
      </c>
      <c r="D2573" s="14" t="str">
        <f t="shared" si="39"/>
        <v>Error?</v>
      </c>
    </row>
    <row r="2574" spans="1:4" x14ac:dyDescent="0.2">
      <c r="A2574" s="55">
        <v>2513</v>
      </c>
      <c r="B2574" s="1232">
        <f>'Acct Summary 7-8'!D20</f>
        <v>-596188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508416</v>
      </c>
      <c r="C2591" s="14" t="s">
        <v>672</v>
      </c>
      <c r="D2591" s="14" t="str">
        <f t="shared" si="39"/>
        <v>Error?</v>
      </c>
    </row>
    <row r="2592" spans="1:4" x14ac:dyDescent="0.2">
      <c r="A2592" s="83">
        <v>2531</v>
      </c>
      <c r="D2592" s="14" t="str">
        <f t="shared" si="39"/>
        <v>OK</v>
      </c>
    </row>
    <row r="2593" spans="1:4" x14ac:dyDescent="0.2">
      <c r="A2593" s="55">
        <v>2532</v>
      </c>
      <c r="B2593" s="1232">
        <f>'Acct Summary 7-8'!F6</f>
        <v>392064</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900480</v>
      </c>
      <c r="C2595" s="14" t="s">
        <v>672</v>
      </c>
      <c r="D2595" s="14" t="str">
        <f t="shared" si="39"/>
        <v>Error?</v>
      </c>
    </row>
    <row r="2596" spans="1:4" x14ac:dyDescent="0.2">
      <c r="A2596" s="55">
        <v>2535</v>
      </c>
      <c r="B2596" s="1232">
        <f>'Acct Summary 7-8'!F13</f>
        <v>1026279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1026279</v>
      </c>
      <c r="C2600" s="14" t="s">
        <v>672</v>
      </c>
      <c r="D2600" s="14" t="str">
        <f t="shared" si="39"/>
        <v>Error?</v>
      </c>
    </row>
    <row r="2601" spans="1:4" x14ac:dyDescent="0.2">
      <c r="A2601" s="55">
        <v>2540</v>
      </c>
      <c r="B2601" s="1232">
        <f>'Acct Summary 7-8'!F20</f>
        <v>-125799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630412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630412</v>
      </c>
      <c r="C2606" s="14" t="s">
        <v>672</v>
      </c>
      <c r="D2606" s="14" t="str">
        <f t="shared" si="39"/>
        <v>Error?</v>
      </c>
    </row>
    <row r="2607" spans="1:4" x14ac:dyDescent="0.2">
      <c r="A2607" s="55">
        <v>2546</v>
      </c>
      <c r="B2607" s="1232">
        <f>'Acct Summary 7-8'!G12</f>
        <v>179193</v>
      </c>
      <c r="C2607" s="14" t="s">
        <v>672</v>
      </c>
      <c r="D2607" s="14" t="str">
        <f t="shared" si="39"/>
        <v>Error?</v>
      </c>
    </row>
    <row r="2608" spans="1:4" x14ac:dyDescent="0.2">
      <c r="A2608" s="55">
        <v>2547</v>
      </c>
      <c r="B2608" s="1232">
        <f>'Acct Summary 7-8'!G13</f>
        <v>420672</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599865</v>
      </c>
      <c r="C2612" s="14" t="s">
        <v>672</v>
      </c>
      <c r="D2612" s="14" t="str">
        <f t="shared" si="39"/>
        <v>Error?</v>
      </c>
    </row>
    <row r="2613" spans="1:4" x14ac:dyDescent="0.2">
      <c r="A2613" s="55">
        <v>2552</v>
      </c>
      <c r="B2613" s="1232">
        <f>'Acct Summary 7-8'!G20</f>
        <v>30547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2449449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2576969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21374727</v>
      </c>
      <c r="C2634" s="14" t="s">
        <v>672</v>
      </c>
      <c r="D2634" s="14" t="str">
        <f t="shared" si="40"/>
        <v>Error?</v>
      </c>
    </row>
    <row r="2635" spans="1:4" x14ac:dyDescent="0.2">
      <c r="A2635" s="55">
        <v>2574</v>
      </c>
      <c r="B2635" s="1232">
        <f>'Acct Summary 7-8'!E17</f>
        <v>21374727</v>
      </c>
      <c r="C2635" s="14" t="s">
        <v>672</v>
      </c>
      <c r="D2635" s="14" t="str">
        <f t="shared" si="40"/>
        <v>Error?</v>
      </c>
    </row>
    <row r="2636" spans="1:4" x14ac:dyDescent="0.2">
      <c r="A2636" s="55">
        <v>2575</v>
      </c>
      <c r="B2636" s="1232">
        <f>'Acct Summary 7-8'!E20</f>
        <v>-18797758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182531</v>
      </c>
      <c r="D2718" s="14" t="str">
        <f t="shared" si="41"/>
        <v>Error?</v>
      </c>
    </row>
    <row r="2719" spans="1:4" x14ac:dyDescent="0.2">
      <c r="A2719" s="55">
        <v>2658</v>
      </c>
      <c r="B2719" s="1232">
        <f>'Expenditures 15-22'!D51</f>
        <v>17772</v>
      </c>
      <c r="D2719" s="14" t="str">
        <f t="shared" si="41"/>
        <v>Error?</v>
      </c>
    </row>
    <row r="2720" spans="1:4" x14ac:dyDescent="0.2">
      <c r="A2720" s="55">
        <v>2659</v>
      </c>
      <c r="B2720" s="1232">
        <f>'Expenditures 15-22'!E51</f>
        <v>463</v>
      </c>
      <c r="D2720" s="14" t="str">
        <f t="shared" si="41"/>
        <v>Error?</v>
      </c>
    </row>
    <row r="2721" spans="1:4" x14ac:dyDescent="0.2">
      <c r="A2721" s="55">
        <v>2660</v>
      </c>
      <c r="B2721" s="1232">
        <f>'Expenditures 15-22'!F51</f>
        <v>2296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500</v>
      </c>
      <c r="D2723" s="14" t="str">
        <f t="shared" si="41"/>
        <v>Error?</v>
      </c>
    </row>
    <row r="2724" spans="1:4" x14ac:dyDescent="0.2">
      <c r="A2724" s="55">
        <v>2663</v>
      </c>
      <c r="B2724" s="1232">
        <f>'Expenditures 15-22'!K51</f>
        <v>205305</v>
      </c>
      <c r="C2724" s="14" t="s">
        <v>672</v>
      </c>
      <c r="D2724" s="14" t="str">
        <f t="shared" si="41"/>
        <v>Error?</v>
      </c>
    </row>
    <row r="2725" spans="1:4" x14ac:dyDescent="0.2">
      <c r="A2725" s="55">
        <v>2664</v>
      </c>
      <c r="B2725" s="1232">
        <f>'Expenditures 15-22'!D241</f>
        <v>8829</v>
      </c>
      <c r="D2725" s="14" t="str">
        <f t="shared" si="41"/>
        <v>Error?</v>
      </c>
    </row>
    <row r="2726" spans="1:4" x14ac:dyDescent="0.2">
      <c r="A2726" s="55">
        <v>2665</v>
      </c>
      <c r="B2726" s="1232">
        <f>'Expenditures 15-22'!K241</f>
        <v>8829</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162343</v>
      </c>
      <c r="C2789" s="14" t="s">
        <v>672</v>
      </c>
      <c r="D2789" s="14" t="str">
        <f t="shared" si="42"/>
        <v>Error?</v>
      </c>
    </row>
    <row r="2790" spans="1:4" x14ac:dyDescent="0.2">
      <c r="A2790" s="55">
        <v>2729</v>
      </c>
      <c r="B2790" s="1232">
        <f>'Expenditures 15-22'!E102</f>
        <v>162343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1492</v>
      </c>
      <c r="D2860" s="14" t="str">
        <f t="shared" si="43"/>
        <v>Error?</v>
      </c>
    </row>
    <row r="2861" spans="1:4" x14ac:dyDescent="0.2">
      <c r="A2861" s="83">
        <v>2800</v>
      </c>
      <c r="D2861" s="14" t="str">
        <f t="shared" si="43"/>
        <v>OK</v>
      </c>
    </row>
    <row r="2862" spans="1:4" x14ac:dyDescent="0.2">
      <c r="A2862" s="55">
        <v>2801</v>
      </c>
      <c r="B2862" s="1232">
        <f>'ICR Computation 30'!E9</f>
        <v>85501</v>
      </c>
      <c r="D2862" s="14" t="str">
        <f t="shared" si="43"/>
        <v>Error?</v>
      </c>
    </row>
    <row r="2863" spans="1:4" x14ac:dyDescent="0.2">
      <c r="A2863" s="83">
        <v>2802</v>
      </c>
      <c r="D2863" s="14" t="str">
        <f t="shared" si="43"/>
        <v>OK</v>
      </c>
    </row>
    <row r="2864" spans="1:4" x14ac:dyDescent="0.2">
      <c r="A2864" s="55">
        <v>2803</v>
      </c>
      <c r="B2864" s="1232">
        <f>'Assets-Liab 5-6'!M20</f>
        <v>151651</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1148916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1151544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24943</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502584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50789</v>
      </c>
      <c r="D2908" s="14" t="str">
        <f t="shared" si="44"/>
        <v>Error?</v>
      </c>
    </row>
    <row r="2909" spans="1:4" x14ac:dyDescent="0.2">
      <c r="A2909" s="83">
        <v>2848</v>
      </c>
      <c r="D2909" s="14" t="str">
        <f t="shared" si="44"/>
        <v>OK</v>
      </c>
    </row>
    <row r="2910" spans="1:4" x14ac:dyDescent="0.2">
      <c r="A2910" s="55">
        <v>2849</v>
      </c>
      <c r="B2910" s="1232">
        <f>'Assets-Liab 5-6'!I34</f>
        <v>50789</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1100755</v>
      </c>
      <c r="D2912" s="14" t="str">
        <f t="shared" si="44"/>
        <v>Error?</v>
      </c>
    </row>
    <row r="2913" spans="1:4" x14ac:dyDescent="0.2">
      <c r="A2913" s="55">
        <v>2852</v>
      </c>
      <c r="B2913" s="1232">
        <f>'Assets-Liab 5-6'!I41</f>
        <v>1151544</v>
      </c>
      <c r="C2913" s="14" t="s">
        <v>672</v>
      </c>
      <c r="D2913" s="14" t="str">
        <f t="shared" si="44"/>
        <v>Error?</v>
      </c>
    </row>
    <row r="2914" spans="1:4" x14ac:dyDescent="0.2">
      <c r="A2914" s="55">
        <v>2853</v>
      </c>
      <c r="B2914" s="1232">
        <f>'Assets-Liab 5-6'!L33</f>
        <v>502584</v>
      </c>
      <c r="D2914" s="14" t="str">
        <f t="shared" si="44"/>
        <v>Error?</v>
      </c>
    </row>
    <row r="2915" spans="1:4" x14ac:dyDescent="0.2">
      <c r="A2915" s="83">
        <v>2854</v>
      </c>
      <c r="D2915" s="14" t="str">
        <f t="shared" si="44"/>
        <v>OK</v>
      </c>
    </row>
    <row r="2916" spans="1:4" x14ac:dyDescent="0.2">
      <c r="A2916" s="55">
        <v>2855</v>
      </c>
      <c r="B2916" s="1232">
        <f>'Assets-Liab 5-6'!L34</f>
        <v>502584</v>
      </c>
      <c r="C2916" s="14" t="s">
        <v>672</v>
      </c>
      <c r="D2916" s="14" t="str">
        <f t="shared" si="44"/>
        <v>Error?</v>
      </c>
    </row>
    <row r="2917" spans="1:4" x14ac:dyDescent="0.2">
      <c r="A2917" s="55">
        <v>2856</v>
      </c>
      <c r="B2917" s="1232">
        <f>'Assets-Liab 5-6'!L41</f>
        <v>502584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162343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186535</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162343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186535</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18440000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126732</v>
      </c>
      <c r="C3225" s="14" t="s">
        <v>672</v>
      </c>
      <c r="D3225" s="14" t="str">
        <f t="shared" si="49"/>
        <v>Error?</v>
      </c>
    </row>
    <row r="3226" spans="1:4" x14ac:dyDescent="0.2">
      <c r="A3226" s="55">
        <v>3165</v>
      </c>
      <c r="B3226" s="1232">
        <f>'Acct Summary 7-8'!I8</f>
        <v>126732</v>
      </c>
      <c r="C3226" s="14" t="s">
        <v>672</v>
      </c>
      <c r="D3226" s="14" t="str">
        <f t="shared" si="49"/>
        <v>Error?</v>
      </c>
    </row>
    <row r="3227" spans="1:4" x14ac:dyDescent="0.2">
      <c r="A3227" s="55">
        <v>3166</v>
      </c>
      <c r="B3227" s="1232">
        <f>'Acct Summary 7-8'!I20</f>
        <v>126732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256100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-596188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-125799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30547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18786181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18786181</v>
      </c>
      <c r="C3277" s="14" t="s">
        <v>672</v>
      </c>
      <c r="D3277" s="14" t="str">
        <f t="shared" si="50"/>
        <v>Error?</v>
      </c>
    </row>
    <row r="3278" spans="1:4" x14ac:dyDescent="0.2">
      <c r="A3278" s="55">
        <v>3217</v>
      </c>
      <c r="B3278" s="1232">
        <f>'Acct Summary 7-8'!E78</f>
        <v>-11577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126732</v>
      </c>
      <c r="C3320" s="14" t="s">
        <v>672</v>
      </c>
      <c r="D3320" s="14" t="str">
        <f t="shared" si="50"/>
        <v>Error?</v>
      </c>
    </row>
    <row r="3321" spans="1:4" x14ac:dyDescent="0.2">
      <c r="A3321" s="55">
        <v>3260</v>
      </c>
      <c r="B3321" s="1232">
        <f>'Acct Summary 7-8'!I79</f>
        <v>974023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1100755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1220119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125866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73685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29964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1459851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94639</v>
      </c>
      <c r="D3387" s="14" t="str">
        <f t="shared" si="51"/>
        <v>Error?</v>
      </c>
    </row>
    <row r="3388" spans="1:4" x14ac:dyDescent="0.2">
      <c r="A3388" s="55">
        <v>3327</v>
      </c>
      <c r="B3388" s="1232">
        <f>'Expenditures 15-22'!D211</f>
        <v>66652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94639</v>
      </c>
      <c r="C3390" s="14" t="s">
        <v>672</v>
      </c>
      <c r="D3390" s="14" t="str">
        <f t="shared" si="51"/>
        <v>Error?</v>
      </c>
    </row>
    <row r="3391" spans="1:4" x14ac:dyDescent="0.2">
      <c r="A3391" s="55">
        <v>3330</v>
      </c>
      <c r="B3391" s="1232">
        <f>'Expenditures 15-22'!K211</f>
        <v>66652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13494</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856399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122915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98692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4611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2628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477641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303761</v>
      </c>
      <c r="C3446" s="14" t="s">
        <v>672</v>
      </c>
      <c r="D3446" s="14" t="str">
        <f t="shared" si="52"/>
        <v>Error?</v>
      </c>
    </row>
    <row r="3447" spans="1:4" x14ac:dyDescent="0.2">
      <c r="A3447" s="55">
        <v>3386</v>
      </c>
      <c r="B3447" s="1232">
        <f>'Tax Sched 24'!D16</f>
        <v>303761</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277657</v>
      </c>
      <c r="C3449" s="14" t="s">
        <v>672</v>
      </c>
      <c r="D3449" s="14" t="str">
        <f t="shared" si="52"/>
        <v>Error?</v>
      </c>
    </row>
    <row r="3450" spans="1:4" x14ac:dyDescent="0.2">
      <c r="A3450" s="55">
        <v>3389</v>
      </c>
      <c r="B3450" s="1232">
        <f>'Tax Sched 24'!E16</f>
        <v>277657</v>
      </c>
      <c r="D3450" s="14" t="str">
        <f t="shared" si="52"/>
        <v>Error?</v>
      </c>
    </row>
    <row r="3451" spans="1:4" x14ac:dyDescent="0.2">
      <c r="A3451" s="55">
        <v>3390</v>
      </c>
      <c r="B3451" s="1232">
        <f>'Cap Outlay Deprec 27'!C15</f>
        <v>214005</v>
      </c>
      <c r="D3451" s="14" t="str">
        <f t="shared" si="52"/>
        <v>Error?</v>
      </c>
    </row>
    <row r="3452" spans="1:4" x14ac:dyDescent="0.2">
      <c r="A3452" s="55">
        <v>3391</v>
      </c>
      <c r="B3452" s="1232">
        <f>'Cap Outlay Deprec 27'!D15</f>
        <v>151651</v>
      </c>
      <c r="D3452" s="14" t="str">
        <f t="shared" si="52"/>
        <v>Error?</v>
      </c>
    </row>
    <row r="3453" spans="1:4" x14ac:dyDescent="0.2">
      <c r="A3453" s="55">
        <v>3392</v>
      </c>
      <c r="B3453" s="1232">
        <f>'Cap Outlay Deprec 27'!E15</f>
        <v>214005</v>
      </c>
      <c r="D3453" s="14" t="str">
        <f t="shared" si="52"/>
        <v>Error?</v>
      </c>
    </row>
    <row r="3454" spans="1:4" x14ac:dyDescent="0.2">
      <c r="A3454" s="55">
        <v>3393</v>
      </c>
      <c r="B3454" s="1232">
        <f>'Cap Outlay Deprec 27'!F15</f>
        <v>151651</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151651</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29745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29745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29745</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29745</v>
      </c>
      <c r="C3568" s="14" t="s">
        <v>672</v>
      </c>
      <c r="D3568" s="14" t="str">
        <f t="shared" si="54"/>
        <v>Error?</v>
      </c>
    </row>
    <row r="3569" spans="1:4" x14ac:dyDescent="0.2">
      <c r="A3569" s="55">
        <v>3508</v>
      </c>
      <c r="B3569" s="1232">
        <f>'Acct Summary 7-8'!K4</f>
        <v>129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129</v>
      </c>
      <c r="C3571" s="14" t="s">
        <v>672</v>
      </c>
      <c r="D3571" s="14" t="str">
        <f t="shared" si="54"/>
        <v>Error?</v>
      </c>
    </row>
    <row r="3572" spans="1:4" x14ac:dyDescent="0.2">
      <c r="A3572" s="55">
        <v>3511</v>
      </c>
      <c r="B3572" s="1232">
        <f>'Acct Summary 7-8'!K13</f>
        <v>1105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1105</v>
      </c>
      <c r="C3575" s="14" t="s">
        <v>672</v>
      </c>
      <c r="D3575" s="14" t="str">
        <f t="shared" si="54"/>
        <v>Error?</v>
      </c>
    </row>
    <row r="3576" spans="1:4" x14ac:dyDescent="0.2">
      <c r="A3576" s="55">
        <v>3515</v>
      </c>
      <c r="B3576" s="1232">
        <f>'Acct Summary 7-8'!K20</f>
        <v>-976</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-976</v>
      </c>
      <c r="C3588" s="14" t="s">
        <v>672</v>
      </c>
      <c r="D3588" s="14" t="str">
        <f t="shared" si="55"/>
        <v>Error?</v>
      </c>
    </row>
    <row r="3589" spans="1:4" x14ac:dyDescent="0.2">
      <c r="A3589" s="55">
        <v>3528</v>
      </c>
      <c r="B3589" s="1232">
        <f>'Acct Summary 7-8'!K79</f>
        <v>30721</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29745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1105</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1105</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1105</v>
      </c>
      <c r="C3642" s="14" t="s">
        <v>672</v>
      </c>
      <c r="D3642" s="14" t="str">
        <f t="shared" si="55"/>
        <v>Error?</v>
      </c>
    </row>
    <row r="3643" spans="1:4" x14ac:dyDescent="0.2">
      <c r="A3643" s="55">
        <v>3582</v>
      </c>
      <c r="B3643" s="1232">
        <f>'Expenditures 15-22'!F354</f>
        <v>1105</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1105</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1105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1105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1105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-976</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4747369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19805457</v>
      </c>
      <c r="C4122" s="14" t="s">
        <v>672</v>
      </c>
      <c r="D4122" s="14" t="str">
        <f t="shared" si="63"/>
        <v>Error?</v>
      </c>
    </row>
    <row r="4123" spans="1:4" x14ac:dyDescent="0.2">
      <c r="A4123" s="55">
        <v>4062</v>
      </c>
      <c r="B4123" s="1232">
        <f>'Acct Summary 7-8'!D10</f>
        <v>1958315</v>
      </c>
      <c r="C4123" s="14" t="s">
        <v>672</v>
      </c>
      <c r="D4123" s="14" t="str">
        <f t="shared" si="63"/>
        <v>Error?</v>
      </c>
    </row>
    <row r="4124" spans="1:4" x14ac:dyDescent="0.2">
      <c r="A4124" s="55">
        <v>4063</v>
      </c>
      <c r="B4124" s="1232">
        <f>'Acct Summary 7-8'!E10</f>
        <v>2576969</v>
      </c>
      <c r="C4124" s="14" t="s">
        <v>672</v>
      </c>
      <c r="D4124" s="14" t="str">
        <f t="shared" si="63"/>
        <v>Error?</v>
      </c>
    </row>
    <row r="4125" spans="1:4" x14ac:dyDescent="0.2">
      <c r="A4125" s="55">
        <v>4064</v>
      </c>
      <c r="B4125" s="1232">
        <f>'Acct Summary 7-8'!F10</f>
        <v>900480</v>
      </c>
      <c r="C4125" s="14" t="s">
        <v>672</v>
      </c>
      <c r="D4125" s="14" t="str">
        <f t="shared" si="63"/>
        <v>Error?</v>
      </c>
    </row>
    <row r="4126" spans="1:4" x14ac:dyDescent="0.2">
      <c r="A4126" s="55">
        <v>4065</v>
      </c>
      <c r="B4126" s="1232">
        <f>'Acct Summary 7-8'!G10</f>
        <v>630412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126732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129</v>
      </c>
      <c r="C4130" s="14" t="s">
        <v>672</v>
      </c>
      <c r="D4130" s="14" t="str">
        <f t="shared" si="63"/>
        <v>Error?</v>
      </c>
    </row>
    <row r="4131" spans="1:4" x14ac:dyDescent="0.2">
      <c r="A4131" s="55">
        <v>4070</v>
      </c>
      <c r="B4131" s="1232">
        <f>'Acct Summary 7-8'!C18</f>
        <v>4747369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19549357</v>
      </c>
      <c r="C4136" s="14" t="s">
        <v>672</v>
      </c>
      <c r="D4136" s="14" t="str">
        <f t="shared" si="63"/>
        <v>Error?</v>
      </c>
    </row>
    <row r="4137" spans="1:4" x14ac:dyDescent="0.2">
      <c r="A4137" s="55">
        <v>4076</v>
      </c>
      <c r="B4137" s="1232">
        <f>'Acct Summary 7-8'!D19</f>
        <v>2554503</v>
      </c>
      <c r="C4137" s="14" t="s">
        <v>672</v>
      </c>
      <c r="D4137" s="14" t="str">
        <f t="shared" si="63"/>
        <v>Error?</v>
      </c>
    </row>
    <row r="4138" spans="1:4" x14ac:dyDescent="0.2">
      <c r="A4138" s="55">
        <v>4077</v>
      </c>
      <c r="B4138" s="1232">
        <f>'Acct Summary 7-8'!E19</f>
        <v>21374727</v>
      </c>
      <c r="C4138" s="14" t="s">
        <v>672</v>
      </c>
      <c r="D4138" s="14" t="str">
        <f t="shared" si="63"/>
        <v>Error?</v>
      </c>
    </row>
    <row r="4139" spans="1:4" x14ac:dyDescent="0.2">
      <c r="A4139" s="55">
        <v>4078</v>
      </c>
      <c r="B4139" s="1232">
        <f>'Acct Summary 7-8'!F19</f>
        <v>1026279</v>
      </c>
      <c r="C4139" s="14" t="s">
        <v>672</v>
      </c>
      <c r="D4139" s="14" t="str">
        <f t="shared" si="63"/>
        <v>Error?</v>
      </c>
    </row>
    <row r="4140" spans="1:4" x14ac:dyDescent="0.2">
      <c r="A4140" s="55">
        <v>4079</v>
      </c>
      <c r="B4140" s="1232">
        <f>'Acct Summary 7-8'!G19</f>
        <v>599865</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1105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39680000</v>
      </c>
      <c r="C4171" s="14" t="s">
        <v>672</v>
      </c>
      <c r="D4171" s="14" t="str">
        <f t="shared" si="64"/>
        <v>Error?</v>
      </c>
    </row>
    <row r="4172" spans="1:4" x14ac:dyDescent="0.2">
      <c r="A4172" s="55">
        <v>4111</v>
      </c>
      <c r="B4172" s="1232">
        <f>'Short-Term Long-Term Debt 25'!J49</f>
        <v>39661814</v>
      </c>
      <c r="C4172" s="14" t="s">
        <v>672</v>
      </c>
      <c r="D4172" s="14" t="str">
        <f t="shared" si="64"/>
        <v>Error?</v>
      </c>
    </row>
    <row r="4173" spans="1:4" x14ac:dyDescent="0.2">
      <c r="A4173" s="55">
        <v>4112</v>
      </c>
      <c r="B4173" s="1232">
        <f>'Short-Term Long-Term Debt 25'!H49</f>
        <v>18220000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2381.9</v>
      </c>
      <c r="C4265" s="14" t="s">
        <v>672</v>
      </c>
      <c r="D4265" s="14" t="str">
        <f t="shared" si="65"/>
        <v>Error?</v>
      </c>
      <c r="E4265" s="811"/>
    </row>
    <row r="4266" spans="1:5" x14ac:dyDescent="0.2">
      <c r="A4266" s="91">
        <v>4205</v>
      </c>
      <c r="B4266" s="1232">
        <f>('FP Info 3'!F10)*100000</f>
        <v>692.4</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3274</v>
      </c>
      <c r="C4268" s="14" t="s">
        <v>672</v>
      </c>
      <c r="D4268" s="14" t="str">
        <f t="shared" si="65"/>
        <v>Error?</v>
      </c>
    </row>
    <row r="4269" spans="1:5" x14ac:dyDescent="0.2">
      <c r="A4269" s="91">
        <v>4208</v>
      </c>
      <c r="B4269" s="1232">
        <f>'FP Info 3'!J16</f>
        <v>6051167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37594</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49873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127520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127520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1386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34141</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258045303</v>
      </c>
      <c r="D4995" s="14" t="str">
        <f t="shared" si="77"/>
        <v>Error?</v>
      </c>
    </row>
    <row r="4996" spans="1:4" x14ac:dyDescent="0.2">
      <c r="A4996" s="91">
        <v>4935</v>
      </c>
      <c r="B4996" s="1232">
        <f>'FP Info 3'!H31</f>
        <v>35610251.814000003</v>
      </c>
      <c r="D4996" s="14" t="str">
        <f t="shared" si="77"/>
        <v>Error?</v>
      </c>
    </row>
    <row r="4997" spans="1:4" x14ac:dyDescent="0.2">
      <c r="A4997" s="91">
        <v>4936</v>
      </c>
      <c r="B4997" s="1232">
        <f>'FP Info 3'!H37</f>
        <v>39680000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5959702</v>
      </c>
      <c r="D5061" s="14" t="str">
        <f t="shared" si="78"/>
        <v>Error?</v>
      </c>
    </row>
    <row r="5062" spans="1:4" x14ac:dyDescent="0.2">
      <c r="A5062" s="83">
        <v>5001</v>
      </c>
      <c r="D5062" s="14" t="str">
        <f t="shared" si="78"/>
        <v>OK</v>
      </c>
    </row>
    <row r="5063" spans="1:4" x14ac:dyDescent="0.2">
      <c r="A5063" s="55">
        <v>5002</v>
      </c>
      <c r="B5063" s="1232">
        <f>'Revenues 9-14'!C7</f>
        <v>100667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6060369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23826</v>
      </c>
      <c r="D5072" s="14" t="str">
        <f t="shared" si="78"/>
        <v>Error?</v>
      </c>
    </row>
    <row r="5073" spans="1:4" x14ac:dyDescent="0.2">
      <c r="A5073" s="55">
        <v>5012</v>
      </c>
      <c r="B5073" s="1232">
        <f>'Revenues 9-14'!C21</f>
        <v>12368</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36194</v>
      </c>
      <c r="C5087" s="14" t="s">
        <v>672</v>
      </c>
      <c r="D5087" s="14" t="str">
        <f t="shared" si="78"/>
        <v>Error?</v>
      </c>
    </row>
    <row r="5088" spans="1:4" x14ac:dyDescent="0.2">
      <c r="A5088" s="55">
        <v>5027</v>
      </c>
      <c r="B5088" s="1232">
        <f>'Revenues 9-14'!C65</f>
        <v>9171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9171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477969</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707071</v>
      </c>
      <c r="C5096" s="14" t="s">
        <v>672</v>
      </c>
      <c r="D5096" s="14" t="str">
        <f t="shared" si="78"/>
        <v>Error?</v>
      </c>
    </row>
    <row r="5097" spans="1:4" x14ac:dyDescent="0.2">
      <c r="A5097" s="55">
        <v>5036</v>
      </c>
      <c r="B5097" s="1232">
        <f>'Revenues 9-14'!C77</f>
        <v>108775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68886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177661</v>
      </c>
      <c r="C5102" s="14" t="s">
        <v>672</v>
      </c>
      <c r="D5102" s="14" t="str">
        <f t="shared" si="78"/>
        <v>Error?</v>
      </c>
    </row>
    <row r="5103" spans="1:4" x14ac:dyDescent="0.2">
      <c r="A5103" s="55">
        <v>5042</v>
      </c>
      <c r="B5103" s="1232">
        <f>'Revenues 9-14'!C84</f>
        <v>459741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459741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3896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60031</v>
      </c>
      <c r="D5119" s="14" t="str">
        <f t="shared" ref="D5119:D5182" si="79">IF(ISBLANK(B5119),"OK",IF(A5119-B5119=0,"OK","Error?"))</f>
        <v>Error?</v>
      </c>
    </row>
    <row r="5120" spans="1:4" x14ac:dyDescent="0.2">
      <c r="A5120" s="55">
        <v>5059</v>
      </c>
      <c r="B5120" s="1232">
        <f>'Revenues 9-14'!C108</f>
        <v>63927</v>
      </c>
      <c r="C5120" s="14" t="s">
        <v>672</v>
      </c>
      <c r="D5120" s="14" t="str">
        <f t="shared" si="79"/>
        <v>Error?</v>
      </c>
    </row>
    <row r="5121" spans="1:4" x14ac:dyDescent="0.2">
      <c r="A5121" s="55">
        <v>5060</v>
      </c>
      <c r="B5121" s="1232">
        <f>'Revenues 9-14'!C109</f>
        <v>7514134</v>
      </c>
      <c r="C5121" s="14" t="s">
        <v>672</v>
      </c>
      <c r="D5121" s="14" t="str">
        <f t="shared" si="79"/>
        <v>Error?</v>
      </c>
    </row>
    <row r="5122" spans="1:4" x14ac:dyDescent="0.2">
      <c r="A5122" s="55">
        <v>5061</v>
      </c>
      <c r="B5122" s="1232">
        <f>'Revenues 9-14'!C111</f>
        <v>13494</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13494</v>
      </c>
      <c r="C5125" s="14" t="s">
        <v>672</v>
      </c>
      <c r="D5125" s="14" t="str">
        <f t="shared" si="79"/>
        <v>Error?</v>
      </c>
    </row>
    <row r="5126" spans="1:4" x14ac:dyDescent="0.2">
      <c r="A5126" s="55">
        <v>5065</v>
      </c>
      <c r="B5126" s="1232">
        <f>'Revenues 9-14'!C117</f>
        <v>5758700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5758700</v>
      </c>
      <c r="C5132" s="14" t="s">
        <v>672</v>
      </c>
      <c r="D5132" s="14" t="str">
        <f t="shared" si="79"/>
        <v>Error?</v>
      </c>
    </row>
    <row r="5133" spans="1:4" x14ac:dyDescent="0.2">
      <c r="A5133" s="55">
        <v>5072</v>
      </c>
      <c r="B5133" s="1232">
        <f>'Revenues 9-14'!C124</f>
        <v>50593</v>
      </c>
      <c r="D5133" s="14" t="str">
        <f t="shared" si="79"/>
        <v>Error?</v>
      </c>
    </row>
    <row r="5134" spans="1:4" x14ac:dyDescent="0.2">
      <c r="A5134" s="55">
        <v>5073</v>
      </c>
      <c r="B5134" s="1232">
        <f>'Revenues 9-14'!C125</f>
        <v>277785</v>
      </c>
      <c r="D5134" s="14" t="str">
        <f t="shared" si="79"/>
        <v>Error?</v>
      </c>
    </row>
    <row r="5135" spans="1:4" x14ac:dyDescent="0.2">
      <c r="A5135" s="55">
        <v>5074</v>
      </c>
      <c r="B5135" s="1232">
        <f>'Revenues 9-14'!C126</f>
        <v>255549</v>
      </c>
      <c r="D5135" s="14" t="str">
        <f t="shared" si="79"/>
        <v>Error?</v>
      </c>
    </row>
    <row r="5136" spans="1:4" x14ac:dyDescent="0.2">
      <c r="A5136" s="83">
        <v>5075</v>
      </c>
      <c r="D5136" s="14" t="str">
        <f t="shared" si="79"/>
        <v>OK</v>
      </c>
    </row>
    <row r="5137" spans="1:4" x14ac:dyDescent="0.2">
      <c r="A5137" s="55">
        <v>5076</v>
      </c>
      <c r="B5137" s="1232">
        <f>'Revenues 9-14'!C127</f>
        <v>74615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658542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573</v>
      </c>
      <c r="D5167" s="14" t="str">
        <f t="shared" si="79"/>
        <v>Error?</v>
      </c>
    </row>
    <row r="5168" spans="1:4" x14ac:dyDescent="0.2">
      <c r="A5168" s="55">
        <v>5107</v>
      </c>
      <c r="B5168" s="1232">
        <f>'Revenues 9-14'!C147</f>
        <v>31862</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692363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6451063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86753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86753</v>
      </c>
      <c r="C5246" s="14" t="s">
        <v>672</v>
      </c>
      <c r="D5246" s="14" t="str">
        <f t="shared" si="80"/>
        <v>Error?</v>
      </c>
    </row>
    <row r="5247" spans="1:4" x14ac:dyDescent="0.2">
      <c r="A5247" s="55">
        <v>5186</v>
      </c>
      <c r="B5247" s="1232">
        <f>'Revenues 9-14'!C203</f>
        <v>170397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170397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3041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467373</v>
      </c>
      <c r="D5278" s="14" t="str">
        <f t="shared" si="81"/>
        <v>Error?</v>
      </c>
    </row>
    <row r="5279" spans="1:4" x14ac:dyDescent="0.2">
      <c r="A5279" s="55">
        <v>5218</v>
      </c>
      <c r="B5279" s="1232">
        <f>'Revenues 9-14'!C221</f>
        <v>214340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684754</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15885</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1079397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1079397</v>
      </c>
      <c r="C5326" s="14" t="s">
        <v>672</v>
      </c>
      <c r="D5326" s="14" t="str">
        <f t="shared" si="82"/>
        <v>Error?</v>
      </c>
    </row>
    <row r="5327" spans="1:4" x14ac:dyDescent="0.2">
      <c r="A5327" s="55">
        <v>5266</v>
      </c>
      <c r="B5327" s="1232">
        <f>'Revenues 9-14'!C275</f>
        <v>15058088</v>
      </c>
      <c r="C5327" s="14" t="s">
        <v>672</v>
      </c>
      <c r="D5327" s="14" t="str">
        <f t="shared" si="82"/>
        <v>Error?</v>
      </c>
    </row>
    <row r="5328" spans="1:4" x14ac:dyDescent="0.2">
      <c r="A5328" s="55">
        <v>5267</v>
      </c>
      <c r="B5328" s="1232">
        <f>'Revenues 9-14'!D5</f>
        <v>1721398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1721398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100786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100786</v>
      </c>
      <c r="C5339" s="14" t="s">
        <v>672</v>
      </c>
      <c r="D5339" s="14" t="str">
        <f t="shared" si="82"/>
        <v>Error?</v>
      </c>
    </row>
    <row r="5340" spans="1:4" x14ac:dyDescent="0.2">
      <c r="A5340" s="55">
        <v>5279</v>
      </c>
      <c r="B5340" s="1232">
        <f>'Revenues 9-14'!D65</f>
        <v>3302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3302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59133</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61727</v>
      </c>
      <c r="D5354" s="14" t="str">
        <f t="shared" si="82"/>
        <v>Error?</v>
      </c>
    </row>
    <row r="5355" spans="1:4" x14ac:dyDescent="0.2">
      <c r="A5355" s="55">
        <v>5294</v>
      </c>
      <c r="B5355" s="1232">
        <f>'Revenues 9-14'!D108</f>
        <v>132829</v>
      </c>
      <c r="C5355" s="14" t="s">
        <v>672</v>
      </c>
      <c r="D5355" s="14" t="str">
        <f t="shared" si="82"/>
        <v>Error?</v>
      </c>
    </row>
    <row r="5356" spans="1:4" x14ac:dyDescent="0.2">
      <c r="A5356" s="55">
        <v>5295</v>
      </c>
      <c r="B5356" s="1232">
        <f>'Revenues 9-14'!D109</f>
        <v>1958315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1958315</v>
      </c>
      <c r="C5508" s="14" t="s">
        <v>672</v>
      </c>
      <c r="D5508" s="14" t="str">
        <f t="shared" si="85"/>
        <v>Error?</v>
      </c>
    </row>
    <row r="5509" spans="1:4" x14ac:dyDescent="0.2">
      <c r="A5509" s="55">
        <v>5448</v>
      </c>
      <c r="B5509" s="1232">
        <f>'Revenues 9-14'!E5</f>
        <v>2447955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2447955</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454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1040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1040</v>
      </c>
      <c r="C5526" s="14" t="s">
        <v>672</v>
      </c>
      <c r="D5526" s="14" t="str">
        <f t="shared" si="85"/>
        <v>Error?</v>
      </c>
    </row>
    <row r="5527" spans="1:4" x14ac:dyDescent="0.2">
      <c r="A5527" s="55">
        <v>5466</v>
      </c>
      <c r="B5527" s="1232">
        <f>'Revenues 9-14'!E109</f>
        <v>2449449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2576969</v>
      </c>
      <c r="C5552" s="14" t="s">
        <v>672</v>
      </c>
      <c r="D5552" s="14" t="str">
        <f t="shared" si="85"/>
        <v>Error?</v>
      </c>
    </row>
    <row r="5553" spans="1:4" x14ac:dyDescent="0.2">
      <c r="A5553" s="55">
        <v>5492</v>
      </c>
      <c r="B5553" s="1232">
        <f>'Revenues 9-14'!F5</f>
        <v>503333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503333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2562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2562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2521</v>
      </c>
      <c r="D5586" s="14" t="str">
        <f t="shared" si="86"/>
        <v>Error?</v>
      </c>
    </row>
    <row r="5587" spans="1:4" x14ac:dyDescent="0.2">
      <c r="A5587" s="55">
        <v>5526</v>
      </c>
      <c r="B5587" s="1232">
        <f>'Revenues 9-14'!F108</f>
        <v>2521</v>
      </c>
      <c r="C5587" s="14" t="s">
        <v>672</v>
      </c>
      <c r="D5587" s="14" t="str">
        <f t="shared" si="86"/>
        <v>Error?</v>
      </c>
    </row>
    <row r="5588" spans="1:4" x14ac:dyDescent="0.2">
      <c r="A5588" s="55">
        <v>5527</v>
      </c>
      <c r="B5588" s="1232">
        <f>'Revenues 9-14'!F109</f>
        <v>508416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297201</v>
      </c>
      <c r="D5615" s="14" t="str">
        <f t="shared" si="86"/>
        <v>Error?</v>
      </c>
    </row>
    <row r="5616" spans="1:4" x14ac:dyDescent="0.2">
      <c r="A5616" s="83">
        <v>5555</v>
      </c>
      <c r="D5616" s="14" t="str">
        <f t="shared" si="86"/>
        <v>OK</v>
      </c>
    </row>
    <row r="5617" spans="1:4" x14ac:dyDescent="0.2">
      <c r="A5617" s="55">
        <v>5556</v>
      </c>
      <c r="B5617" s="1232">
        <f>'Revenues 9-14'!F152</f>
        <v>94863</v>
      </c>
      <c r="D5617" s="14" t="str">
        <f t="shared" si="86"/>
        <v>Error?</v>
      </c>
    </row>
    <row r="5618" spans="1:4" x14ac:dyDescent="0.2">
      <c r="A5618" s="55">
        <v>5557</v>
      </c>
      <c r="B5618" s="1232">
        <f>'Revenues 9-14'!F154</f>
        <v>392064</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392064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392064</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900480</v>
      </c>
      <c r="C5720" s="14" t="s">
        <v>672</v>
      </c>
      <c r="D5720" s="14" t="str">
        <f t="shared" si="88"/>
        <v>Error?</v>
      </c>
    </row>
    <row r="5721" spans="1:4" x14ac:dyDescent="0.2">
      <c r="A5721" s="55">
        <v>5660</v>
      </c>
      <c r="B5721" s="1232">
        <f>'Revenues 9-14'!G5</f>
        <v>303761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303761</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607522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22130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22130</v>
      </c>
      <c r="C5730" s="14" t="s">
        <v>672</v>
      </c>
      <c r="D5730" s="14" t="str">
        <f t="shared" si="88"/>
        <v>Error?</v>
      </c>
    </row>
    <row r="5731" spans="1:4" x14ac:dyDescent="0.2">
      <c r="A5731" s="55">
        <v>5670</v>
      </c>
      <c r="B5731" s="1232">
        <f>'Revenues 9-14'!G65</f>
        <v>760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760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630412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125833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125833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899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899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126732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129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129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129</v>
      </c>
      <c r="C6023" s="14" t="s">
        <v>672</v>
      </c>
      <c r="D6023" s="14" t="str">
        <f t="shared" si="93"/>
        <v>Error?</v>
      </c>
    </row>
    <row r="6024" spans="1:5" x14ac:dyDescent="0.2">
      <c r="A6024" s="55">
        <v>5963</v>
      </c>
      <c r="B6024" s="1232">
        <f>'Revenues 9-14'!G109</f>
        <v>630412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126732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229102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35908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2175.94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256100</v>
      </c>
      <c r="D6267" s="14" t="str">
        <f t="shared" si="96"/>
        <v>Error?</v>
      </c>
      <c r="E6267" s="14" t="s">
        <v>209</v>
      </c>
    </row>
    <row r="6268" spans="1:5" x14ac:dyDescent="0.2">
      <c r="A6268">
        <v>6207</v>
      </c>
      <c r="B6268" s="1232">
        <f>'Acct Summary 7-8'!D82</f>
        <v>-596188</v>
      </c>
      <c r="D6268" s="14" t="str">
        <f t="shared" si="96"/>
        <v>Error?</v>
      </c>
      <c r="E6268" s="14" t="s">
        <v>209</v>
      </c>
    </row>
    <row r="6269" spans="1:5" x14ac:dyDescent="0.2">
      <c r="A6269">
        <v>6208</v>
      </c>
      <c r="B6269" s="1232">
        <f>'Acct Summary 7-8'!E82</f>
        <v>-11577</v>
      </c>
      <c r="D6269" s="14" t="str">
        <f t="shared" si="96"/>
        <v>Error?</v>
      </c>
      <c r="E6269" s="14" t="s">
        <v>209</v>
      </c>
    </row>
    <row r="6270" spans="1:5" x14ac:dyDescent="0.2">
      <c r="A6270">
        <v>6209</v>
      </c>
      <c r="B6270" s="1232">
        <f>'Acct Summary 7-8'!F82</f>
        <v>-125799</v>
      </c>
      <c r="D6270" s="14" t="str">
        <f t="shared" si="96"/>
        <v>Error?</v>
      </c>
      <c r="E6270" s="14" t="s">
        <v>209</v>
      </c>
    </row>
    <row r="6271" spans="1:5" x14ac:dyDescent="0.2">
      <c r="A6271">
        <v>6210</v>
      </c>
      <c r="B6271" s="1232">
        <f>'Acct Summary 7-8'!G82</f>
        <v>30547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126732</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-976</v>
      </c>
      <c r="D6275" s="14" t="str">
        <f t="shared" si="97"/>
        <v>Error?</v>
      </c>
      <c r="E6275" s="14" t="s">
        <v>209</v>
      </c>
    </row>
    <row r="6276" spans="1:5" x14ac:dyDescent="0.2">
      <c r="A6276">
        <v>6215</v>
      </c>
      <c r="B6276" s="1232">
        <f>'Acct Summary 7-8'!C83</f>
        <v>8.2254987893003631E-2</v>
      </c>
      <c r="D6276" s="14" t="str">
        <f t="shared" si="97"/>
        <v>Error?</v>
      </c>
      <c r="E6276" s="14" t="s">
        <v>209</v>
      </c>
    </row>
    <row r="6277" spans="1:5" x14ac:dyDescent="0.2">
      <c r="A6277">
        <v>6216</v>
      </c>
      <c r="B6277" s="1232">
        <f>'Acct Summary 7-8'!D83</f>
        <v>-0.87681024073793556</v>
      </c>
      <c r="D6277" s="14" t="str">
        <f t="shared" si="97"/>
        <v>Error?</v>
      </c>
      <c r="E6277" s="14" t="s">
        <v>209</v>
      </c>
    </row>
    <row r="6278" spans="1:5" x14ac:dyDescent="0.2">
      <c r="A6278">
        <v>6217</v>
      </c>
      <c r="B6278" s="1232">
        <f>'Acct Summary 7-8'!E83</f>
        <v>-0.63658858462553614</v>
      </c>
      <c r="D6278" s="14" t="str">
        <f t="shared" si="97"/>
        <v>Error?</v>
      </c>
      <c r="E6278" s="14" t="s">
        <v>209</v>
      </c>
    </row>
    <row r="6279" spans="1:5" x14ac:dyDescent="0.2">
      <c r="A6279">
        <v>6218</v>
      </c>
      <c r="B6279" s="1232">
        <f>'Acct Summary 7-8'!F83</f>
        <v>-0.10873123982257134</v>
      </c>
      <c r="D6279" s="14" t="str">
        <f t="shared" si="97"/>
        <v>Error?</v>
      </c>
      <c r="E6279" s="14" t="s">
        <v>209</v>
      </c>
    </row>
    <row r="6280" spans="1:5" x14ac:dyDescent="0.2">
      <c r="A6280">
        <v>6219</v>
      </c>
      <c r="B6280" s="1232">
        <f>'Acct Summary 7-8'!G83</f>
        <v>8.4149196991818401E-2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0.11513188675045764</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-3.281223735081526E-2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11969</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127520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127520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35464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10217</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2445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45681</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1158</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1158</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2047</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1743</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3790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70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268306</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3387</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271763</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276711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322392</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19226</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6574</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25800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25800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25800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8926</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8926</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8926</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2445</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127520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127520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127520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127520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127520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127520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357118</v>
      </c>
      <c r="D7624" s="14" t="str">
        <f t="shared" si="124"/>
        <v>Error?</v>
      </c>
      <c r="E7624" s="14" t="s">
        <v>20</v>
      </c>
    </row>
    <row r="7625" spans="1:5" x14ac:dyDescent="0.2">
      <c r="A7625">
        <f t="shared" si="123"/>
        <v>7564</v>
      </c>
      <c r="B7625" s="1232">
        <f>'Cap Outlay Deprec 27'!I17</f>
        <v>35711.800000000003</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2164033.7999999998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31862</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31862</v>
      </c>
      <c r="D7719" s="14" t="str">
        <f t="shared" si="126"/>
        <v>Error?</v>
      </c>
      <c r="E7719" s="14" t="s">
        <v>988</v>
      </c>
    </row>
    <row r="7720" spans="1:6" x14ac:dyDescent="0.2">
      <c r="A7720">
        <v>7659</v>
      </c>
      <c r="B7720" s="1232">
        <f>'Rest Tax Levies-Tort Im 26'!H14</f>
        <v>100667</v>
      </c>
      <c r="D7720" s="14" t="str">
        <f t="shared" si="126"/>
        <v>Error?</v>
      </c>
      <c r="E7720" s="14" t="s">
        <v>988</v>
      </c>
    </row>
    <row r="7721" spans="1:6" x14ac:dyDescent="0.2">
      <c r="A7721">
        <v>7660</v>
      </c>
      <c r="B7721" s="1232">
        <f>'Rest Tax Levies-Tort Im 26'!K14</f>
        <v>31862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127520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Sheet3</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2016-12-09T17:30:24Z</cp:lastPrinted>
  <dcterms:created xsi:type="dcterms:W3CDTF">2003-10-29T19:06:34Z</dcterms:created>
  <dcterms:modified xsi:type="dcterms:W3CDTF">2016-12-12T21:01:57Z</dcterms:modified>
</cp:coreProperties>
</file>